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2090"/>
  </bookViews>
  <sheets>
    <sheet name="Приложения_ для решения" sheetId="1" r:id="rId1"/>
  </sheets>
  <definedNames>
    <definedName name="_xlnm.Print_Titles" localSheetId="0">'Приложения_ для решения'!$B:$D</definedName>
    <definedName name="_xlnm.Print_Area" localSheetId="0">'Приложения_ для решения'!$B$1:$AG$80</definedName>
  </definedNames>
  <calcPr calcId="145621"/>
</workbook>
</file>

<file path=xl/calcChain.xml><?xml version="1.0" encoding="utf-8"?>
<calcChain xmlns="http://schemas.openxmlformats.org/spreadsheetml/2006/main">
  <c r="AD78" i="1" l="1"/>
  <c r="AD77" i="1"/>
  <c r="AD76" i="1"/>
  <c r="AD75" i="1"/>
  <c r="AD74" i="1"/>
  <c r="AD72" i="1"/>
  <c r="AD71" i="1"/>
  <c r="AD70" i="1"/>
  <c r="AD69" i="1"/>
  <c r="AD68" i="1"/>
  <c r="AD67" i="1"/>
  <c r="AD66" i="1"/>
  <c r="AD65" i="1"/>
  <c r="AD64" i="1"/>
  <c r="AD63" i="1"/>
  <c r="AD61" i="1"/>
  <c r="AD60" i="1"/>
  <c r="AD59" i="1"/>
  <c r="AD58" i="1"/>
  <c r="AD57" i="1"/>
  <c r="AD56" i="1"/>
  <c r="AD55" i="1"/>
  <c r="AD54" i="1"/>
  <c r="AD53" i="1"/>
  <c r="AD52" i="1"/>
  <c r="AD51" i="1"/>
  <c r="AD50" i="1"/>
  <c r="AD49" i="1"/>
  <c r="AD48" i="1"/>
  <c r="AD47" i="1"/>
  <c r="AD46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Y32" i="1"/>
  <c r="Z32" i="1" s="1"/>
  <c r="AA32" i="1" s="1"/>
  <c r="AB32" i="1" s="1"/>
  <c r="AC32" i="1" s="1"/>
  <c r="T32" i="1"/>
  <c r="U32" i="1" s="1"/>
  <c r="V32" i="1" s="1"/>
  <c r="W32" i="1" s="1"/>
  <c r="X32" i="1" s="1"/>
  <c r="S32" i="1"/>
  <c r="H32" i="1"/>
  <c r="I32" i="1" s="1"/>
  <c r="J32" i="1" s="1"/>
  <c r="K32" i="1" s="1"/>
  <c r="L32" i="1" s="1"/>
  <c r="M32" i="1" s="1"/>
  <c r="N32" i="1" s="1"/>
  <c r="O32" i="1" s="1"/>
  <c r="P32" i="1" s="1"/>
  <c r="Q32" i="1" s="1"/>
  <c r="R32" i="1" s="1"/>
  <c r="G32" i="1"/>
  <c r="F32" i="1"/>
  <c r="AD18" i="1"/>
  <c r="AD17" i="1"/>
  <c r="AD16" i="1"/>
  <c r="AD14" i="1"/>
  <c r="AD13" i="1"/>
</calcChain>
</file>

<file path=xl/sharedStrings.xml><?xml version="1.0" encoding="utf-8"?>
<sst xmlns="http://schemas.openxmlformats.org/spreadsheetml/2006/main" count="191" uniqueCount="81">
  <si>
    <t>Приложение № 1</t>
  </si>
  <si>
    <t>УТВЕРЖДЕНЫ</t>
  </si>
  <si>
    <t>решением комиссии по разработке
Территориальной программы обязательного  медицинского страхования Кировской области
 от 23.03.2023 № 4/1</t>
  </si>
  <si>
    <t>Результаты ежеквартального мониторинга достижения значений показателей результативности деятельности по каждой медицинской организации и их ранжирование за период с декабря 2022 года по февраль 2023 года</t>
  </si>
  <si>
    <t>В соответствии с таблицей 5 пункта 6.2 приложения №2 «Оплата медицинской помощи, оказанной в амбулаторных условиях, по амбулаторному подушевому нормативу финансирования» к Тарифному соглашению по оплате медицинской помощи по обязательному медицинскому страхованию на территории Кировской области на 2023 год:</t>
  </si>
  <si>
    <t>Блок 1. Взрослое население (в возрасте 18 лет и старше)</t>
  </si>
  <si>
    <t>Блок 2. Детское население
 (от 0 до 17 лет включительно)</t>
  </si>
  <si>
    <t>Блок 3. Оказание акушерско-гинекологической помощи</t>
  </si>
  <si>
    <t>Набранная сумма баллов</t>
  </si>
  <si>
    <t>Ранжирование МО</t>
  </si>
  <si>
    <t>Оценка эффективности профилактических мероприятий</t>
  </si>
  <si>
    <t>Оценка эффективности диспансерного наблюдения</t>
  </si>
  <si>
    <t>Количество показателей для оценки МО</t>
  </si>
  <si>
    <t>Количество выполненных показателей</t>
  </si>
  <si>
    <t>Группа МО</t>
  </si>
  <si>
    <t>максимальный балл</t>
  </si>
  <si>
    <t>порядковый номер показателя результативности</t>
  </si>
  <si>
    <t>№ п/п</t>
  </si>
  <si>
    <r>
      <t>Реестровый номер МО</t>
    </r>
    <r>
      <rPr>
        <vertAlign val="superscript"/>
        <sz val="11"/>
        <rFont val="Times New Roman"/>
        <family val="1"/>
        <charset val="204"/>
      </rPr>
      <t>1</t>
    </r>
  </si>
  <si>
    <t>Наименование медицинской организации (далее - МО)</t>
  </si>
  <si>
    <t>Уровень МО городской-амбулаторный</t>
  </si>
  <si>
    <t>КОГБУЗ «Кировский клинико-диагностический центр»</t>
  </si>
  <si>
    <t>КОГБУЗ «Детский диагностический центр»</t>
  </si>
  <si>
    <t>х</t>
  </si>
  <si>
    <t>Уровень иные МО (имеющих прикрепившихся лиц)</t>
  </si>
  <si>
    <t>ЧУЗ «КБ «РЖД-Медицина» г. Киров»</t>
  </si>
  <si>
    <t>ФБУЗ «МСЧ № 52» ФМБА России</t>
  </si>
  <si>
    <t>ФКУЗ МСЧ № 43 ФСИН России</t>
  </si>
  <si>
    <r>
      <t>1</t>
    </r>
    <r>
      <rPr>
        <sz val="12"/>
        <color theme="1"/>
        <rFont val="Times New Roman"/>
        <family val="1"/>
        <charset val="204"/>
      </rPr>
      <t xml:space="preserve"> Код МО – уникальный номер записи единого реестра МО, в которой содержатся сведения о МО</t>
    </r>
  </si>
  <si>
    <t>Приложение № 2</t>
  </si>
  <si>
    <t>решением комиссии по разработке
Территориальной программы обязательного медицинского страхования Кировской области
 от 23.03.2023 № 4/1</t>
  </si>
  <si>
    <t>В соответствии с таблицей 6 пункта 6.2 приложения № 7«Оплата медицинской помощи по полному подушевому нормативу финансирования на прикрепившихся лиц к данной медицинской организации, имеющей в своем составе подразделения, оказывающие медицинскую помощь в амбулаторных, стационарных условиях и в условиях дневного стационара» к Тарифному соглашению по оплате медицинской помощи по обязательному медицинскому страхованию на территории Кировской области на 2023 год:</t>
  </si>
  <si>
    <t>Уровень МО районный</t>
  </si>
  <si>
    <t>КОГБУЗ «Арбажская центральная районная больница»</t>
  </si>
  <si>
    <t>КОГБУЗ «Афанасьевская центральная районная больница»</t>
  </si>
  <si>
    <t>КОГБУЗ «Белохолуницкая центральная районная больница»</t>
  </si>
  <si>
    <t>КОГБУЗ «Верхнекамская центральная районная больница»</t>
  </si>
  <si>
    <t>КОГБУЗ «Верхошижемская центральная районная больница»</t>
  </si>
  <si>
    <t>КОГБУЗ «Даровская центральная районная больница»</t>
  </si>
  <si>
    <t>КОГБУЗ «Кикнурская центральная районная больница»</t>
  </si>
  <si>
    <t>КОГБУЗ «Кильмезская центральная районная больница»</t>
  </si>
  <si>
    <t>КОГБУЗ «Куменская центральная районная больница»</t>
  </si>
  <si>
    <t>КОГБУЗ «Лебяжская центральная районная больница»</t>
  </si>
  <si>
    <t>КОГБУЗ «Малмыжская центральная районная больница»</t>
  </si>
  <si>
    <t>КОГБУЗ «Мурашинская центральная районная больница»</t>
  </si>
  <si>
    <t>КОГБУЗ «Нагорская центральная районная больница»</t>
  </si>
  <si>
    <t>КОГБУЗ «Немская центральная районная больница»</t>
  </si>
  <si>
    <t>КОГБУЗ «Опаринская центральная районная больница»</t>
  </si>
  <si>
    <t>КОГБУЗ «Оричевская центральная районная больница»</t>
  </si>
  <si>
    <t>КОГБУЗ «Орловская центральная районная больница»</t>
  </si>
  <si>
    <t>КОГБУЗ «Пижанская центральная районная больница»</t>
  </si>
  <si>
    <t>КОГБУЗ «Подосиновская центральная районная больница имени Н.В. Отрокова»</t>
  </si>
  <si>
    <t>КОГБУЗ «Санчурская центральная районная больница им. А.И. Прохорова»</t>
  </si>
  <si>
    <t>КОГБУЗ «Свечинская центральная районная больница»</t>
  </si>
  <si>
    <t>КОГБУЗ «Сунская центральная районная больница»</t>
  </si>
  <si>
    <t>КОГБУЗ «Тужинская центральная районная больница»</t>
  </si>
  <si>
    <t>КОГБУЗ «Унинская центральная районная больница»</t>
  </si>
  <si>
    <t>КОГБУЗ «Уржумская центральная районная больница»</t>
  </si>
  <si>
    <t>КОГБУЗ «Фаленская центральная районная больница»</t>
  </si>
  <si>
    <t>КОГБУЗ «Шабалинская центральная районная больница»</t>
  </si>
  <si>
    <t>КОГБУЗ «Юрьянская районная больница»</t>
  </si>
  <si>
    <t>Уровень МО межрайонный</t>
  </si>
  <si>
    <t>КОГБУЗ «Зуевская центральная районная больница»</t>
  </si>
  <si>
    <t>КОГБУЗ «Кирово-Чепецкая центральная районная больница»</t>
  </si>
  <si>
    <t>КОГБУЗ «Лузская центральная районная больница»</t>
  </si>
  <si>
    <t>КОГБУЗ «Нолинская центральная районная больница»</t>
  </si>
  <si>
    <t>КОГБУЗ «Омутнинская центральная районная больница»</t>
  </si>
  <si>
    <t>КОГБУЗ «Советская центральная районная больница»</t>
  </si>
  <si>
    <t>КОГБУЗ «Яранская центральная районная больница»</t>
  </si>
  <si>
    <t>КОГБУЗ «Вятскополянская центральная районная больница»</t>
  </si>
  <si>
    <t>КОГБУЗ «Слободская центральная районная больница им. ак. А.Н.Бакулева»</t>
  </si>
  <si>
    <t>КОГБУЗ «Котельничская центральная районная больница»</t>
  </si>
  <si>
    <t>Уровень МО городской</t>
  </si>
  <si>
    <t>КОГБУЗ «Кировская городская больница № 9»</t>
  </si>
  <si>
    <t>КОГБУЗ «Кировская городская больница № 5»</t>
  </si>
  <si>
    <t>КОГБУЗ «Кировская городская больница № 2»</t>
  </si>
  <si>
    <t>КОГБУЗ «Кировская клиническая больница № 7»</t>
  </si>
  <si>
    <t>КОГКБУЗ «Больница скорой медицинской помощи»</t>
  </si>
  <si>
    <t>II</t>
  </si>
  <si>
    <t>III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</si>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</sst>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color theme="1"/>
      <name val="Calibri"/>
      <family val="2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39">
    <xf numFmtId="0" fontId="0" fillId="0" borderId="0" xfId="0"/>
    <xf numFmtId="0" fontId="2" fillId="0" borderId="0" xfId="0" applyFont="1" applyBorder="1"/>
    <xf numFmtId="0" fontId="4" fillId="0" borderId="0" xfId="1" applyFont="1" applyFill="1" applyBorder="1"/>
    <xf numFmtId="1" fontId="2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1" xfId="1" applyFont="1" applyFill="1" applyBorder="1" applyAlignment="1">
      <alignment horizontal="center" vertical="top" wrapText="1"/>
    </xf>
    <xf numFmtId="0" fontId="2" fillId="0" borderId="1" xfId="0" applyFont="1" applyBorder="1"/>
    <xf numFmtId="0" fontId="4" fillId="0" borderId="1" xfId="1" applyFont="1" applyFill="1" applyBorder="1" applyAlignment="1">
      <alignment horizontal="left" vertical="top"/>
    </xf>
    <xf numFmtId="0" fontId="4" fillId="0" borderId="1" xfId="1" applyFont="1" applyFill="1" applyBorder="1" applyAlignment="1">
      <alignment horizontal="center"/>
    </xf>
    <xf numFmtId="0" fontId="4" fillId="0" borderId="1" xfId="1" applyFont="1" applyFill="1" applyBorder="1"/>
    <xf numFmtId="0" fontId="2" fillId="0" borderId="1" xfId="0" applyFont="1" applyBorder="1" applyAlignment="1">
      <alignment horizontal="right"/>
    </xf>
    <xf numFmtId="1" fontId="2" fillId="0" borderId="1" xfId="0" applyNumberFormat="1" applyFont="1" applyBorder="1" applyAlignment="1">
      <alignment horizontal="right"/>
    </xf>
    <xf numFmtId="0" fontId="4" fillId="0" borderId="0" xfId="1" applyFont="1" applyFill="1" applyBorder="1" applyAlignment="1">
      <alignment horizontal="left" vertical="top"/>
    </xf>
    <xf numFmtId="0" fontId="7" fillId="0" borderId="0" xfId="0" applyFont="1"/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 vertical="top"/>
    </xf>
    <xf numFmtId="0" fontId="4" fillId="0" borderId="1" xfId="1" applyFont="1" applyFill="1" applyBorder="1" applyAlignment="1">
      <alignment wrapText="1"/>
    </xf>
    <xf numFmtId="1" fontId="2" fillId="0" borderId="1" xfId="0" applyNumberFormat="1" applyFont="1" applyBorder="1"/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4" fillId="0" borderId="1" xfId="1" applyFont="1" applyFill="1" applyBorder="1" applyAlignment="1">
      <alignment horizontal="left" vertical="top" wrapText="1"/>
    </xf>
    <xf numFmtId="0" fontId="6" fillId="0" borderId="1" xfId="1" applyFont="1" applyFill="1" applyBorder="1" applyAlignment="1">
      <alignment horizontal="left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</cellXfs>
  <cellStyles count="3">
    <cellStyle name="Обычный" xfId="0" builtinId="0"/>
    <cellStyle name="Обычный 2 4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0"/>
  <sheetViews>
    <sheetView tabSelected="1" view="pageBreakPreview" topLeftCell="B1" zoomScale="55" zoomScaleNormal="85" zoomScaleSheetLayoutView="55" workbookViewId="0">
      <selection activeCell="AG14" sqref="AG14"/>
    </sheetView>
  </sheetViews>
  <sheetFormatPr defaultRowHeight="15" x14ac:dyDescent="0.25"/>
  <cols>
    <col min="1" max="1" width="6.140625" style="5" hidden="1" customWidth="1"/>
    <col min="2" max="2" width="5.140625" style="5" customWidth="1"/>
    <col min="3" max="3" width="14.85546875" style="5" customWidth="1"/>
    <col min="4" max="4" width="73.28515625" style="5" customWidth="1"/>
    <col min="5" max="29" width="5.7109375" style="5" customWidth="1"/>
    <col min="30" max="30" width="11.140625" style="5" customWidth="1"/>
    <col min="31" max="31" width="12.5703125" style="5" customWidth="1"/>
    <col min="32" max="32" width="12.85546875" style="5" customWidth="1"/>
    <col min="33" max="33" width="13.140625" style="5" customWidth="1"/>
    <col min="34" max="16384" width="9.140625" style="5"/>
  </cols>
  <sheetData>
    <row r="1" spans="1:33" s="1" customFormat="1" x14ac:dyDescent="0.25">
      <c r="B1" s="2"/>
      <c r="C1" s="2"/>
      <c r="D1" s="2"/>
      <c r="F1" s="3"/>
      <c r="H1" s="4"/>
      <c r="I1" s="4"/>
      <c r="Y1" s="5"/>
      <c r="Z1" s="5"/>
      <c r="AA1" s="5"/>
      <c r="AB1" s="5"/>
      <c r="AC1" s="5"/>
      <c r="AE1" s="6" t="s">
        <v>0</v>
      </c>
      <c r="AF1" s="5"/>
    </row>
    <row r="2" spans="1:33" s="1" customFormat="1" ht="39" customHeight="1" x14ac:dyDescent="0.25">
      <c r="B2" s="2"/>
      <c r="C2" s="2"/>
      <c r="D2" s="2"/>
      <c r="F2" s="3"/>
      <c r="H2" s="4"/>
      <c r="I2" s="4"/>
      <c r="Y2" s="5"/>
      <c r="Z2" s="5"/>
      <c r="AA2" s="5"/>
      <c r="AB2" s="5"/>
      <c r="AC2" s="5"/>
      <c r="AE2" s="6" t="s">
        <v>1</v>
      </c>
      <c r="AF2" s="5"/>
    </row>
    <row r="3" spans="1:33" s="1" customFormat="1" ht="81" customHeight="1" x14ac:dyDescent="0.25">
      <c r="B3" s="2"/>
      <c r="C3" s="2"/>
      <c r="D3" s="2"/>
      <c r="F3" s="3"/>
      <c r="H3" s="4"/>
      <c r="I3" s="4"/>
      <c r="Y3" s="7"/>
      <c r="Z3" s="7"/>
      <c r="AA3" s="7"/>
      <c r="AB3" s="7"/>
      <c r="AC3" s="7"/>
      <c r="AE3" s="35" t="s">
        <v>2</v>
      </c>
      <c r="AF3" s="35"/>
      <c r="AG3" s="35"/>
    </row>
    <row r="4" spans="1:33" ht="15.75" customHeight="1" x14ac:dyDescent="0.25">
      <c r="B4" s="36" t="s">
        <v>3</v>
      </c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</row>
    <row r="5" spans="1:33" ht="15.75" customHeight="1" x14ac:dyDescent="0.25"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</row>
    <row r="6" spans="1:33" ht="36" customHeight="1" x14ac:dyDescent="0.25">
      <c r="B6" s="37" t="s">
        <v>4</v>
      </c>
      <c r="C6" s="37"/>
      <c r="D6" s="37"/>
      <c r="E6" s="38" t="s">
        <v>5</v>
      </c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1" t="s">
        <v>6</v>
      </c>
      <c r="T6" s="31"/>
      <c r="U6" s="31"/>
      <c r="V6" s="31"/>
      <c r="W6" s="31"/>
      <c r="X6" s="31"/>
      <c r="Y6" s="31" t="s">
        <v>7</v>
      </c>
      <c r="Z6" s="31"/>
      <c r="AA6" s="31"/>
      <c r="AB6" s="31"/>
      <c r="AC6" s="31"/>
      <c r="AD6" s="25" t="s">
        <v>8</v>
      </c>
      <c r="AE6" s="38" t="s">
        <v>9</v>
      </c>
      <c r="AF6" s="38"/>
      <c r="AG6" s="38"/>
    </row>
    <row r="7" spans="1:33" ht="15" customHeight="1" x14ac:dyDescent="0.25">
      <c r="B7" s="37"/>
      <c r="C7" s="37"/>
      <c r="D7" s="37"/>
      <c r="E7" s="31" t="s">
        <v>10</v>
      </c>
      <c r="F7" s="31"/>
      <c r="G7" s="31"/>
      <c r="H7" s="31"/>
      <c r="I7" s="31"/>
      <c r="J7" s="31"/>
      <c r="K7" s="31" t="s">
        <v>11</v>
      </c>
      <c r="L7" s="31"/>
      <c r="M7" s="31"/>
      <c r="N7" s="31"/>
      <c r="O7" s="31"/>
      <c r="P7" s="31"/>
      <c r="Q7" s="31"/>
      <c r="R7" s="31"/>
      <c r="S7" s="31" t="s">
        <v>10</v>
      </c>
      <c r="T7" s="31"/>
      <c r="U7" s="31"/>
      <c r="V7" s="31"/>
      <c r="W7" s="31"/>
      <c r="X7" s="31"/>
      <c r="Y7" s="31" t="s">
        <v>10</v>
      </c>
      <c r="Z7" s="31"/>
      <c r="AA7" s="31"/>
      <c r="AB7" s="31"/>
      <c r="AC7" s="31"/>
      <c r="AD7" s="26"/>
      <c r="AE7" s="32" t="s">
        <v>12</v>
      </c>
      <c r="AF7" s="25" t="s">
        <v>13</v>
      </c>
      <c r="AG7" s="25" t="s">
        <v>14</v>
      </c>
    </row>
    <row r="8" spans="1:33" ht="18.75" customHeight="1" x14ac:dyDescent="0.25">
      <c r="B8" s="37"/>
      <c r="C8" s="37"/>
      <c r="D8" s="37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26"/>
      <c r="AE8" s="33"/>
      <c r="AF8" s="26"/>
      <c r="AG8" s="26"/>
    </row>
    <row r="9" spans="1:33" collapsed="1" x14ac:dyDescent="0.25">
      <c r="B9" s="28" t="s">
        <v>15</v>
      </c>
      <c r="C9" s="28"/>
      <c r="D9" s="28"/>
      <c r="E9" s="9">
        <v>1</v>
      </c>
      <c r="F9" s="9">
        <v>2</v>
      </c>
      <c r="G9" s="9">
        <v>1</v>
      </c>
      <c r="H9" s="9">
        <v>1</v>
      </c>
      <c r="I9" s="9">
        <v>1</v>
      </c>
      <c r="J9" s="9">
        <v>2</v>
      </c>
      <c r="K9" s="9">
        <v>2</v>
      </c>
      <c r="L9" s="9">
        <v>1</v>
      </c>
      <c r="M9" s="9">
        <v>1</v>
      </c>
      <c r="N9" s="9">
        <v>1</v>
      </c>
      <c r="O9" s="9">
        <v>2</v>
      </c>
      <c r="P9" s="9">
        <v>1</v>
      </c>
      <c r="Q9" s="9">
        <v>2</v>
      </c>
      <c r="R9" s="9">
        <v>1</v>
      </c>
      <c r="S9" s="9">
        <v>1</v>
      </c>
      <c r="T9" s="9">
        <v>1</v>
      </c>
      <c r="U9" s="9">
        <v>1</v>
      </c>
      <c r="V9" s="9">
        <v>1</v>
      </c>
      <c r="W9" s="9">
        <v>2</v>
      </c>
      <c r="X9" s="9">
        <v>1</v>
      </c>
      <c r="Y9" s="9">
        <v>1</v>
      </c>
      <c r="Z9" s="9">
        <v>1</v>
      </c>
      <c r="AA9" s="9">
        <v>1</v>
      </c>
      <c r="AB9" s="9">
        <v>1</v>
      </c>
      <c r="AC9" s="9">
        <v>2</v>
      </c>
      <c r="AD9" s="26"/>
      <c r="AE9" s="33"/>
      <c r="AF9" s="26"/>
      <c r="AG9" s="26"/>
    </row>
    <row r="10" spans="1:33" s="8" customFormat="1" ht="15" customHeight="1" x14ac:dyDescent="0.25">
      <c r="B10" s="29" t="s">
        <v>16</v>
      </c>
      <c r="C10" s="29"/>
      <c r="D10" s="29"/>
      <c r="E10" s="9">
        <v>1</v>
      </c>
      <c r="F10" s="9">
        <v>2</v>
      </c>
      <c r="G10" s="9">
        <v>3</v>
      </c>
      <c r="H10" s="9">
        <v>4</v>
      </c>
      <c r="I10" s="9">
        <v>5</v>
      </c>
      <c r="J10" s="9">
        <v>6</v>
      </c>
      <c r="K10" s="9">
        <v>7</v>
      </c>
      <c r="L10" s="9">
        <v>8</v>
      </c>
      <c r="M10" s="9">
        <v>9</v>
      </c>
      <c r="N10" s="9">
        <v>10</v>
      </c>
      <c r="O10" s="9">
        <v>11</v>
      </c>
      <c r="P10" s="9">
        <v>12</v>
      </c>
      <c r="Q10" s="9">
        <v>13</v>
      </c>
      <c r="R10" s="9">
        <v>14</v>
      </c>
      <c r="S10" s="9">
        <v>15</v>
      </c>
      <c r="T10" s="9">
        <v>16</v>
      </c>
      <c r="U10" s="9">
        <v>17</v>
      </c>
      <c r="V10" s="9">
        <v>18</v>
      </c>
      <c r="W10" s="9">
        <v>19</v>
      </c>
      <c r="X10" s="9">
        <v>20</v>
      </c>
      <c r="Y10" s="9">
        <v>21</v>
      </c>
      <c r="Z10" s="9">
        <v>22</v>
      </c>
      <c r="AA10" s="9">
        <v>23</v>
      </c>
      <c r="AB10" s="9">
        <v>24</v>
      </c>
      <c r="AC10" s="9">
        <v>25</v>
      </c>
      <c r="AD10" s="26"/>
      <c r="AE10" s="33"/>
      <c r="AF10" s="26"/>
      <c r="AG10" s="26"/>
    </row>
    <row r="11" spans="1:33" s="8" customFormat="1" ht="36.75" customHeight="1" x14ac:dyDescent="0.25">
      <c r="B11" s="10" t="s">
        <v>17</v>
      </c>
      <c r="C11" s="10" t="s">
        <v>18</v>
      </c>
      <c r="D11" s="10" t="s">
        <v>19</v>
      </c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27"/>
      <c r="AE11" s="34"/>
      <c r="AF11" s="27"/>
      <c r="AG11" s="27"/>
    </row>
    <row r="12" spans="1:33" x14ac:dyDescent="0.25">
      <c r="B12" s="30" t="s">
        <v>20</v>
      </c>
      <c r="C12" s="30"/>
      <c r="D12" s="30"/>
      <c r="E12" s="11"/>
      <c r="F12" s="9"/>
      <c r="G12" s="11"/>
      <c r="H12" s="9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</row>
    <row r="13" spans="1:33" x14ac:dyDescent="0.25">
      <c r="A13" s="5">
        <v>333</v>
      </c>
      <c r="B13" s="12">
        <v>1</v>
      </c>
      <c r="C13" s="13">
        <v>430333</v>
      </c>
      <c r="D13" s="14" t="s">
        <v>21</v>
      </c>
      <c r="E13" s="15">
        <v>1</v>
      </c>
      <c r="F13" s="15">
        <v>0</v>
      </c>
      <c r="G13" s="15">
        <v>0.5</v>
      </c>
      <c r="H13" s="15">
        <v>0</v>
      </c>
      <c r="I13" s="15">
        <v>0</v>
      </c>
      <c r="J13" s="15">
        <v>2</v>
      </c>
      <c r="K13" s="15">
        <v>0</v>
      </c>
      <c r="L13" s="15">
        <v>1</v>
      </c>
      <c r="M13" s="15">
        <v>1</v>
      </c>
      <c r="N13" s="15">
        <v>1</v>
      </c>
      <c r="O13" s="15">
        <v>0</v>
      </c>
      <c r="P13" s="15">
        <v>1</v>
      </c>
      <c r="Q13" s="15">
        <v>1</v>
      </c>
      <c r="R13" s="15">
        <v>1</v>
      </c>
      <c r="S13" s="15">
        <v>1</v>
      </c>
      <c r="T13" s="15">
        <v>1</v>
      </c>
      <c r="U13" s="15">
        <v>1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0.5</v>
      </c>
      <c r="AC13" s="15">
        <v>1</v>
      </c>
      <c r="AD13" s="11">
        <f>SUM(E13:AC13)</f>
        <v>14</v>
      </c>
      <c r="AE13" s="11">
        <v>25</v>
      </c>
      <c r="AF13" s="11">
        <v>14</v>
      </c>
      <c r="AG13" s="9" t="s">
        <v>78</v>
      </c>
    </row>
    <row r="14" spans="1:33" x14ac:dyDescent="0.25">
      <c r="A14" s="5">
        <v>334</v>
      </c>
      <c r="B14" s="12">
        <v>2</v>
      </c>
      <c r="C14" s="13">
        <v>430334</v>
      </c>
      <c r="D14" s="14" t="s">
        <v>22</v>
      </c>
      <c r="E14" s="15" t="s">
        <v>23</v>
      </c>
      <c r="F14" s="15" t="s">
        <v>23</v>
      </c>
      <c r="G14" s="15" t="s">
        <v>23</v>
      </c>
      <c r="H14" s="15" t="s">
        <v>23</v>
      </c>
      <c r="I14" s="15" t="s">
        <v>23</v>
      </c>
      <c r="J14" s="15" t="s">
        <v>23</v>
      </c>
      <c r="K14" s="15" t="s">
        <v>23</v>
      </c>
      <c r="L14" s="15" t="s">
        <v>23</v>
      </c>
      <c r="M14" s="15" t="s">
        <v>23</v>
      </c>
      <c r="N14" s="15" t="s">
        <v>23</v>
      </c>
      <c r="O14" s="15" t="s">
        <v>23</v>
      </c>
      <c r="P14" s="15" t="s">
        <v>23</v>
      </c>
      <c r="Q14" s="15" t="s">
        <v>23</v>
      </c>
      <c r="R14" s="15" t="s">
        <v>23</v>
      </c>
      <c r="S14" s="15">
        <v>1</v>
      </c>
      <c r="T14" s="15">
        <v>1</v>
      </c>
      <c r="U14" s="15">
        <v>1</v>
      </c>
      <c r="V14" s="15">
        <v>1</v>
      </c>
      <c r="W14" s="15">
        <v>2</v>
      </c>
      <c r="X14" s="15">
        <v>1</v>
      </c>
      <c r="Y14" s="15" t="s">
        <v>23</v>
      </c>
      <c r="Z14" s="15" t="s">
        <v>23</v>
      </c>
      <c r="AA14" s="15" t="s">
        <v>23</v>
      </c>
      <c r="AB14" s="15" t="s">
        <v>23</v>
      </c>
      <c r="AC14" s="15" t="s">
        <v>23</v>
      </c>
      <c r="AD14" s="11">
        <f>SUM(E14:AC14)</f>
        <v>7</v>
      </c>
      <c r="AE14" s="11">
        <v>6</v>
      </c>
      <c r="AF14" s="11">
        <v>6</v>
      </c>
      <c r="AG14" s="9" t="s">
        <v>79</v>
      </c>
    </row>
    <row r="15" spans="1:33" x14ac:dyDescent="0.25">
      <c r="B15" s="30" t="s">
        <v>24</v>
      </c>
      <c r="C15" s="30"/>
      <c r="D15" s="30"/>
      <c r="E15" s="15"/>
      <c r="F15" s="15"/>
      <c r="G15" s="15"/>
      <c r="H15" s="16"/>
      <c r="I15" s="16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1"/>
      <c r="AE15" s="11"/>
      <c r="AF15" s="11"/>
      <c r="AG15" s="11"/>
    </row>
    <row r="16" spans="1:33" x14ac:dyDescent="0.25">
      <c r="A16" s="5">
        <v>74</v>
      </c>
      <c r="B16" s="12">
        <v>3</v>
      </c>
      <c r="C16" s="13">
        <v>430074</v>
      </c>
      <c r="D16" s="14" t="s">
        <v>25</v>
      </c>
      <c r="E16" s="15">
        <v>1</v>
      </c>
      <c r="F16" s="15">
        <v>2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1</v>
      </c>
      <c r="M16" s="15">
        <v>0</v>
      </c>
      <c r="N16" s="15">
        <v>0</v>
      </c>
      <c r="O16" s="15">
        <v>0</v>
      </c>
      <c r="P16" s="15">
        <v>1</v>
      </c>
      <c r="Q16" s="15">
        <v>2</v>
      </c>
      <c r="R16" s="15">
        <v>0</v>
      </c>
      <c r="S16" s="15" t="s">
        <v>23</v>
      </c>
      <c r="T16" s="15" t="s">
        <v>23</v>
      </c>
      <c r="U16" s="15" t="s">
        <v>23</v>
      </c>
      <c r="V16" s="15" t="s">
        <v>23</v>
      </c>
      <c r="W16" s="15" t="s">
        <v>23</v>
      </c>
      <c r="X16" s="15" t="s">
        <v>23</v>
      </c>
      <c r="Y16" s="15">
        <v>1</v>
      </c>
      <c r="Z16" s="15">
        <v>0</v>
      </c>
      <c r="AA16" s="15">
        <v>0</v>
      </c>
      <c r="AB16" s="15">
        <v>0</v>
      </c>
      <c r="AC16" s="15">
        <v>1</v>
      </c>
      <c r="AD16" s="11">
        <f>SUM(E16:AC16)</f>
        <v>9</v>
      </c>
      <c r="AE16" s="11">
        <v>19</v>
      </c>
      <c r="AF16" s="11">
        <v>7</v>
      </c>
      <c r="AG16" s="9" t="s">
        <v>80</v>
      </c>
    </row>
    <row r="17" spans="1:33" x14ac:dyDescent="0.25">
      <c r="A17" s="5">
        <v>141</v>
      </c>
      <c r="B17" s="12">
        <v>4</v>
      </c>
      <c r="C17" s="13">
        <v>430141</v>
      </c>
      <c r="D17" s="14" t="s">
        <v>26</v>
      </c>
      <c r="E17" s="15">
        <v>1</v>
      </c>
      <c r="F17" s="15">
        <v>0</v>
      </c>
      <c r="G17" s="15">
        <v>0</v>
      </c>
      <c r="H17" s="15">
        <v>0</v>
      </c>
      <c r="I17" s="15">
        <v>0</v>
      </c>
      <c r="J17" s="15">
        <v>2</v>
      </c>
      <c r="K17" s="15">
        <v>0</v>
      </c>
      <c r="L17" s="15">
        <v>1</v>
      </c>
      <c r="M17" s="15">
        <v>0</v>
      </c>
      <c r="N17" s="15">
        <v>0</v>
      </c>
      <c r="O17" s="15">
        <v>0</v>
      </c>
      <c r="P17" s="15">
        <v>1</v>
      </c>
      <c r="Q17" s="15">
        <v>1</v>
      </c>
      <c r="R17" s="15">
        <v>1</v>
      </c>
      <c r="S17" s="15">
        <v>0</v>
      </c>
      <c r="T17" s="15">
        <v>1</v>
      </c>
      <c r="U17" s="15">
        <v>1</v>
      </c>
      <c r="V17" s="15">
        <v>1</v>
      </c>
      <c r="W17" s="15">
        <v>2</v>
      </c>
      <c r="X17" s="15">
        <v>1</v>
      </c>
      <c r="Y17" s="15" t="s">
        <v>23</v>
      </c>
      <c r="Z17" s="15">
        <v>0</v>
      </c>
      <c r="AA17" s="15">
        <v>0</v>
      </c>
      <c r="AB17" s="15">
        <v>0</v>
      </c>
      <c r="AC17" s="15">
        <v>0</v>
      </c>
      <c r="AD17" s="11">
        <f>SUM(E17:AC17)</f>
        <v>13</v>
      </c>
      <c r="AE17" s="11">
        <v>24</v>
      </c>
      <c r="AF17" s="11">
        <v>11</v>
      </c>
      <c r="AG17" s="9" t="s">
        <v>78</v>
      </c>
    </row>
    <row r="18" spans="1:33" x14ac:dyDescent="0.25">
      <c r="A18" s="5">
        <v>301</v>
      </c>
      <c r="B18" s="12">
        <v>5</v>
      </c>
      <c r="C18" s="13">
        <v>430301</v>
      </c>
      <c r="D18" s="14" t="s">
        <v>27</v>
      </c>
      <c r="E18" s="15">
        <v>1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1</v>
      </c>
      <c r="Q18" s="15">
        <v>1</v>
      </c>
      <c r="R18" s="15">
        <v>1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 t="s">
        <v>23</v>
      </c>
      <c r="Z18" s="15">
        <v>0</v>
      </c>
      <c r="AA18" s="15">
        <v>0</v>
      </c>
      <c r="AB18" s="15">
        <v>0</v>
      </c>
      <c r="AC18" s="15">
        <v>0</v>
      </c>
      <c r="AD18" s="11">
        <f>SUM(E18:AC18)</f>
        <v>4</v>
      </c>
      <c r="AE18" s="11">
        <v>24</v>
      </c>
      <c r="AF18" s="11">
        <v>4</v>
      </c>
      <c r="AG18" s="9" t="s">
        <v>80</v>
      </c>
    </row>
    <row r="19" spans="1:33" ht="18.75" x14ac:dyDescent="0.25">
      <c r="B19" s="17"/>
      <c r="C19" s="18" t="s">
        <v>28</v>
      </c>
      <c r="D19" s="2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"/>
      <c r="AE19" s="1"/>
      <c r="AF19" s="1"/>
      <c r="AG19" s="20"/>
    </row>
    <row r="20" spans="1:33" x14ac:dyDescent="0.25">
      <c r="B20" s="17"/>
      <c r="C20" s="21"/>
      <c r="D20" s="2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"/>
      <c r="AE20" s="1"/>
      <c r="AF20" s="1"/>
      <c r="AG20" s="20"/>
    </row>
    <row r="21" spans="1:33" x14ac:dyDescent="0.25">
      <c r="AE21" s="6" t="s">
        <v>29</v>
      </c>
    </row>
    <row r="22" spans="1:33" ht="33.75" customHeight="1" x14ac:dyDescent="0.25">
      <c r="AE22" s="6" t="s">
        <v>1</v>
      </c>
    </row>
    <row r="23" spans="1:33" ht="79.5" customHeight="1" x14ac:dyDescent="0.25">
      <c r="AD23" s="7"/>
      <c r="AE23" s="35" t="s">
        <v>30</v>
      </c>
      <c r="AF23" s="35"/>
      <c r="AG23" s="35"/>
    </row>
    <row r="24" spans="1:33" ht="15.75" customHeight="1" x14ac:dyDescent="0.25">
      <c r="B24" s="36" t="s">
        <v>3</v>
      </c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</row>
    <row r="26" spans="1:33" ht="34.5" customHeight="1" x14ac:dyDescent="0.25">
      <c r="B26" s="37" t="s">
        <v>31</v>
      </c>
      <c r="C26" s="37"/>
      <c r="D26" s="37"/>
      <c r="E26" s="38" t="s">
        <v>5</v>
      </c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1" t="s">
        <v>6</v>
      </c>
      <c r="T26" s="31"/>
      <c r="U26" s="31"/>
      <c r="V26" s="31"/>
      <c r="W26" s="31"/>
      <c r="X26" s="31"/>
      <c r="Y26" s="31" t="s">
        <v>7</v>
      </c>
      <c r="Z26" s="31"/>
      <c r="AA26" s="31"/>
      <c r="AB26" s="31"/>
      <c r="AC26" s="31"/>
      <c r="AD26" s="25" t="s">
        <v>8</v>
      </c>
      <c r="AE26" s="38" t="s">
        <v>9</v>
      </c>
      <c r="AF26" s="38"/>
      <c r="AG26" s="38"/>
    </row>
    <row r="27" spans="1:33" ht="15" customHeight="1" x14ac:dyDescent="0.25">
      <c r="B27" s="37"/>
      <c r="C27" s="37"/>
      <c r="D27" s="37"/>
      <c r="E27" s="31" t="s">
        <v>10</v>
      </c>
      <c r="F27" s="31"/>
      <c r="G27" s="31"/>
      <c r="H27" s="31"/>
      <c r="I27" s="31"/>
      <c r="J27" s="31"/>
      <c r="K27" s="31" t="s">
        <v>11</v>
      </c>
      <c r="L27" s="31"/>
      <c r="M27" s="31"/>
      <c r="N27" s="31"/>
      <c r="O27" s="31"/>
      <c r="P27" s="31"/>
      <c r="Q27" s="31"/>
      <c r="R27" s="31"/>
      <c r="S27" s="31" t="s">
        <v>10</v>
      </c>
      <c r="T27" s="31"/>
      <c r="U27" s="31"/>
      <c r="V27" s="31"/>
      <c r="W27" s="31"/>
      <c r="X27" s="31"/>
      <c r="Y27" s="31" t="s">
        <v>10</v>
      </c>
      <c r="Z27" s="31"/>
      <c r="AA27" s="31"/>
      <c r="AB27" s="31"/>
      <c r="AC27" s="31"/>
      <c r="AD27" s="26"/>
      <c r="AE27" s="32" t="s">
        <v>12</v>
      </c>
      <c r="AF27" s="25" t="s">
        <v>13</v>
      </c>
      <c r="AG27" s="25" t="s">
        <v>14</v>
      </c>
    </row>
    <row r="28" spans="1:33" ht="43.5" customHeight="1" x14ac:dyDescent="0.25">
      <c r="B28" s="37"/>
      <c r="C28" s="37"/>
      <c r="D28" s="37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26"/>
      <c r="AE28" s="33"/>
      <c r="AF28" s="26"/>
      <c r="AG28" s="26"/>
    </row>
    <row r="29" spans="1:33" ht="15" customHeight="1" x14ac:dyDescent="0.25">
      <c r="B29" s="28" t="s">
        <v>15</v>
      </c>
      <c r="C29" s="28"/>
      <c r="D29" s="28"/>
      <c r="E29" s="9">
        <v>1</v>
      </c>
      <c r="F29" s="9">
        <v>2</v>
      </c>
      <c r="G29" s="9">
        <v>1</v>
      </c>
      <c r="H29" s="9">
        <v>1</v>
      </c>
      <c r="I29" s="9">
        <v>1</v>
      </c>
      <c r="J29" s="9">
        <v>2</v>
      </c>
      <c r="K29" s="9">
        <v>2</v>
      </c>
      <c r="L29" s="9">
        <v>1</v>
      </c>
      <c r="M29" s="9">
        <v>1</v>
      </c>
      <c r="N29" s="9">
        <v>1</v>
      </c>
      <c r="O29" s="9">
        <v>2</v>
      </c>
      <c r="P29" s="9">
        <v>1</v>
      </c>
      <c r="Q29" s="9">
        <v>2</v>
      </c>
      <c r="R29" s="9">
        <v>1</v>
      </c>
      <c r="S29" s="9">
        <v>1</v>
      </c>
      <c r="T29" s="9">
        <v>1</v>
      </c>
      <c r="U29" s="9">
        <v>1</v>
      </c>
      <c r="V29" s="9">
        <v>1</v>
      </c>
      <c r="W29" s="9">
        <v>2</v>
      </c>
      <c r="X29" s="9">
        <v>1</v>
      </c>
      <c r="Y29" s="9">
        <v>1</v>
      </c>
      <c r="Z29" s="9">
        <v>1</v>
      </c>
      <c r="AA29" s="9">
        <v>1</v>
      </c>
      <c r="AB29" s="9">
        <v>1</v>
      </c>
      <c r="AC29" s="9">
        <v>2</v>
      </c>
      <c r="AD29" s="26"/>
      <c r="AE29" s="33"/>
      <c r="AF29" s="26"/>
      <c r="AG29" s="26"/>
    </row>
    <row r="30" spans="1:33" s="8" customFormat="1" ht="15" customHeight="1" x14ac:dyDescent="0.25">
      <c r="B30" s="29" t="s">
        <v>16</v>
      </c>
      <c r="C30" s="29"/>
      <c r="D30" s="29"/>
      <c r="E30" s="9">
        <v>1</v>
      </c>
      <c r="F30" s="9">
        <v>2</v>
      </c>
      <c r="G30" s="9">
        <v>3</v>
      </c>
      <c r="H30" s="9">
        <v>4</v>
      </c>
      <c r="I30" s="9">
        <v>5</v>
      </c>
      <c r="J30" s="9">
        <v>6</v>
      </c>
      <c r="K30" s="9">
        <v>7</v>
      </c>
      <c r="L30" s="9">
        <v>8</v>
      </c>
      <c r="M30" s="9">
        <v>9</v>
      </c>
      <c r="N30" s="9">
        <v>10</v>
      </c>
      <c r="O30" s="9">
        <v>11</v>
      </c>
      <c r="P30" s="9">
        <v>12</v>
      </c>
      <c r="Q30" s="9">
        <v>13</v>
      </c>
      <c r="R30" s="9">
        <v>14</v>
      </c>
      <c r="S30" s="9">
        <v>15</v>
      </c>
      <c r="T30" s="9">
        <v>16</v>
      </c>
      <c r="U30" s="9">
        <v>17</v>
      </c>
      <c r="V30" s="9">
        <v>18</v>
      </c>
      <c r="W30" s="9">
        <v>19</v>
      </c>
      <c r="X30" s="9">
        <v>20</v>
      </c>
      <c r="Y30" s="9">
        <v>21</v>
      </c>
      <c r="Z30" s="9">
        <v>22</v>
      </c>
      <c r="AA30" s="9">
        <v>23</v>
      </c>
      <c r="AB30" s="9">
        <v>24</v>
      </c>
      <c r="AC30" s="9">
        <v>25</v>
      </c>
      <c r="AD30" s="26"/>
      <c r="AE30" s="33"/>
      <c r="AF30" s="26"/>
      <c r="AG30" s="26"/>
    </row>
    <row r="31" spans="1:33" s="8" customFormat="1" ht="34.5" customHeight="1" x14ac:dyDescent="0.25">
      <c r="B31" s="10" t="s">
        <v>17</v>
      </c>
      <c r="C31" s="10" t="s">
        <v>18</v>
      </c>
      <c r="D31" s="10" t="s">
        <v>19</v>
      </c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27"/>
      <c r="AE31" s="34"/>
      <c r="AF31" s="27"/>
      <c r="AG31" s="27"/>
    </row>
    <row r="32" spans="1:33" s="8" customFormat="1" ht="19.5" hidden="1" customHeight="1" x14ac:dyDescent="0.25">
      <c r="B32" s="10"/>
      <c r="C32" s="10"/>
      <c r="D32" s="10"/>
      <c r="E32" s="9">
        <v>4</v>
      </c>
      <c r="F32" s="9">
        <f t="shared" ref="F32:AC32" si="0">E32+1</f>
        <v>5</v>
      </c>
      <c r="G32" s="9">
        <f t="shared" si="0"/>
        <v>6</v>
      </c>
      <c r="H32" s="9">
        <f t="shared" si="0"/>
        <v>7</v>
      </c>
      <c r="I32" s="9">
        <f t="shared" si="0"/>
        <v>8</v>
      </c>
      <c r="J32" s="9">
        <f t="shared" si="0"/>
        <v>9</v>
      </c>
      <c r="K32" s="9">
        <f t="shared" si="0"/>
        <v>10</v>
      </c>
      <c r="L32" s="9">
        <f t="shared" si="0"/>
        <v>11</v>
      </c>
      <c r="M32" s="9">
        <f t="shared" si="0"/>
        <v>12</v>
      </c>
      <c r="N32" s="9">
        <f t="shared" si="0"/>
        <v>13</v>
      </c>
      <c r="O32" s="9">
        <f t="shared" si="0"/>
        <v>14</v>
      </c>
      <c r="P32" s="9">
        <f t="shared" si="0"/>
        <v>15</v>
      </c>
      <c r="Q32" s="9">
        <f t="shared" si="0"/>
        <v>16</v>
      </c>
      <c r="R32" s="9">
        <f t="shared" si="0"/>
        <v>17</v>
      </c>
      <c r="S32" s="9" t="e">
        <f>#REF!+1</f>
        <v>#REF!</v>
      </c>
      <c r="T32" s="9" t="e">
        <f t="shared" si="0"/>
        <v>#REF!</v>
      </c>
      <c r="U32" s="9" t="e">
        <f t="shared" si="0"/>
        <v>#REF!</v>
      </c>
      <c r="V32" s="9" t="e">
        <f t="shared" si="0"/>
        <v>#REF!</v>
      </c>
      <c r="W32" s="9" t="e">
        <f t="shared" si="0"/>
        <v>#REF!</v>
      </c>
      <c r="X32" s="9" t="e">
        <f t="shared" si="0"/>
        <v>#REF!</v>
      </c>
      <c r="Y32" s="9" t="e">
        <f>#REF!+1</f>
        <v>#REF!</v>
      </c>
      <c r="Z32" s="9" t="e">
        <f t="shared" si="0"/>
        <v>#REF!</v>
      </c>
      <c r="AA32" s="9" t="e">
        <f t="shared" si="0"/>
        <v>#REF!</v>
      </c>
      <c r="AB32" s="9" t="e">
        <f t="shared" si="0"/>
        <v>#REF!</v>
      </c>
      <c r="AC32" s="9" t="e">
        <f t="shared" si="0"/>
        <v>#REF!</v>
      </c>
      <c r="AD32" s="9"/>
      <c r="AE32" s="9"/>
      <c r="AF32" s="9"/>
      <c r="AG32" s="9"/>
    </row>
    <row r="33" spans="1:33" x14ac:dyDescent="0.25">
      <c r="B33" s="30" t="s">
        <v>32</v>
      </c>
      <c r="C33" s="30"/>
      <c r="D33" s="30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</row>
    <row r="34" spans="1:33" x14ac:dyDescent="0.25">
      <c r="A34" s="5">
        <v>80</v>
      </c>
      <c r="B34" s="12">
        <v>1</v>
      </c>
      <c r="C34" s="22">
        <v>430080</v>
      </c>
      <c r="D34" s="14" t="s">
        <v>33</v>
      </c>
      <c r="E34" s="15">
        <v>1</v>
      </c>
      <c r="F34" s="15">
        <v>1</v>
      </c>
      <c r="G34" s="15">
        <v>0</v>
      </c>
      <c r="H34" s="15">
        <v>0</v>
      </c>
      <c r="I34" s="15">
        <v>0.5</v>
      </c>
      <c r="J34" s="15">
        <v>2</v>
      </c>
      <c r="K34" s="15">
        <v>0</v>
      </c>
      <c r="L34" s="15">
        <v>1</v>
      </c>
      <c r="M34" s="15">
        <v>1</v>
      </c>
      <c r="N34" s="15">
        <v>0</v>
      </c>
      <c r="O34" s="15">
        <v>2</v>
      </c>
      <c r="P34" s="15">
        <v>1</v>
      </c>
      <c r="Q34" s="15">
        <v>2</v>
      </c>
      <c r="R34" s="15">
        <v>1</v>
      </c>
      <c r="S34" s="15">
        <v>1</v>
      </c>
      <c r="T34" s="15">
        <v>0</v>
      </c>
      <c r="U34" s="15">
        <v>0</v>
      </c>
      <c r="V34" s="15">
        <v>1</v>
      </c>
      <c r="W34" s="15">
        <v>0</v>
      </c>
      <c r="X34" s="15">
        <v>1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1">
        <f t="shared" ref="AD34:AD61" si="1">SUM(E34:AC34)</f>
        <v>15.5</v>
      </c>
      <c r="AE34" s="11">
        <v>25</v>
      </c>
      <c r="AF34" s="11">
        <v>13</v>
      </c>
      <c r="AG34" s="9" t="s">
        <v>78</v>
      </c>
    </row>
    <row r="35" spans="1:33" x14ac:dyDescent="0.25">
      <c r="A35" s="5">
        <v>83</v>
      </c>
      <c r="B35" s="12">
        <v>2</v>
      </c>
      <c r="C35" s="22">
        <v>430083</v>
      </c>
      <c r="D35" s="14" t="s">
        <v>34</v>
      </c>
      <c r="E35" s="15">
        <v>1</v>
      </c>
      <c r="F35" s="15">
        <v>0</v>
      </c>
      <c r="G35" s="15">
        <v>0</v>
      </c>
      <c r="H35" s="15">
        <v>0</v>
      </c>
      <c r="I35" s="15">
        <v>0</v>
      </c>
      <c r="J35" s="15">
        <v>2</v>
      </c>
      <c r="K35" s="15">
        <v>0</v>
      </c>
      <c r="L35" s="15">
        <v>1</v>
      </c>
      <c r="M35" s="15">
        <v>1</v>
      </c>
      <c r="N35" s="15">
        <v>0</v>
      </c>
      <c r="O35" s="15">
        <v>2</v>
      </c>
      <c r="P35" s="15">
        <v>1</v>
      </c>
      <c r="Q35" s="15">
        <v>2</v>
      </c>
      <c r="R35" s="15">
        <v>1</v>
      </c>
      <c r="S35" s="15">
        <v>1</v>
      </c>
      <c r="T35" s="15">
        <v>0</v>
      </c>
      <c r="U35" s="15">
        <v>1</v>
      </c>
      <c r="V35" s="15">
        <v>0</v>
      </c>
      <c r="W35" s="15">
        <v>2</v>
      </c>
      <c r="X35" s="15">
        <v>1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1">
        <f t="shared" si="1"/>
        <v>16</v>
      </c>
      <c r="AE35" s="11">
        <v>25</v>
      </c>
      <c r="AF35" s="11">
        <v>12</v>
      </c>
      <c r="AG35" s="9" t="s">
        <v>78</v>
      </c>
    </row>
    <row r="36" spans="1:33" x14ac:dyDescent="0.25">
      <c r="A36" s="5">
        <v>88</v>
      </c>
      <c r="B36" s="12">
        <v>3</v>
      </c>
      <c r="C36" s="22">
        <v>430088</v>
      </c>
      <c r="D36" s="14" t="s">
        <v>35</v>
      </c>
      <c r="E36" s="15">
        <v>1</v>
      </c>
      <c r="F36" s="15">
        <v>2</v>
      </c>
      <c r="G36" s="15">
        <v>0</v>
      </c>
      <c r="H36" s="15">
        <v>0</v>
      </c>
      <c r="I36" s="15">
        <v>0</v>
      </c>
      <c r="J36" s="15">
        <v>2</v>
      </c>
      <c r="K36" s="15">
        <v>0</v>
      </c>
      <c r="L36" s="15">
        <v>0</v>
      </c>
      <c r="M36" s="15">
        <v>1</v>
      </c>
      <c r="N36" s="15">
        <v>0</v>
      </c>
      <c r="O36" s="15">
        <v>2</v>
      </c>
      <c r="P36" s="15">
        <v>1</v>
      </c>
      <c r="Q36" s="15">
        <v>0</v>
      </c>
      <c r="R36" s="15">
        <v>1</v>
      </c>
      <c r="S36" s="15">
        <v>1</v>
      </c>
      <c r="T36" s="15">
        <v>1</v>
      </c>
      <c r="U36" s="15">
        <v>0</v>
      </c>
      <c r="V36" s="15">
        <v>0</v>
      </c>
      <c r="W36" s="15">
        <v>2</v>
      </c>
      <c r="X36" s="15">
        <v>1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1">
        <f t="shared" si="1"/>
        <v>15</v>
      </c>
      <c r="AE36" s="11">
        <v>25</v>
      </c>
      <c r="AF36" s="11">
        <v>11</v>
      </c>
      <c r="AG36" s="9" t="s">
        <v>78</v>
      </c>
    </row>
    <row r="37" spans="1:33" x14ac:dyDescent="0.25">
      <c r="A37" s="5">
        <v>96</v>
      </c>
      <c r="B37" s="12">
        <v>4</v>
      </c>
      <c r="C37" s="22">
        <v>430096</v>
      </c>
      <c r="D37" s="14" t="s">
        <v>36</v>
      </c>
      <c r="E37" s="15">
        <v>1</v>
      </c>
      <c r="F37" s="15">
        <v>2</v>
      </c>
      <c r="G37" s="15">
        <v>0</v>
      </c>
      <c r="H37" s="15">
        <v>0</v>
      </c>
      <c r="I37" s="15">
        <v>0</v>
      </c>
      <c r="J37" s="15">
        <v>2</v>
      </c>
      <c r="K37" s="15">
        <v>0</v>
      </c>
      <c r="L37" s="15">
        <v>1</v>
      </c>
      <c r="M37" s="15">
        <v>1</v>
      </c>
      <c r="N37" s="15">
        <v>0</v>
      </c>
      <c r="O37" s="15">
        <v>0</v>
      </c>
      <c r="P37" s="15">
        <v>1</v>
      </c>
      <c r="Q37" s="15">
        <v>1</v>
      </c>
      <c r="R37" s="15">
        <v>1</v>
      </c>
      <c r="S37" s="15">
        <v>1</v>
      </c>
      <c r="T37" s="15">
        <v>0</v>
      </c>
      <c r="U37" s="15">
        <v>1</v>
      </c>
      <c r="V37" s="15">
        <v>0</v>
      </c>
      <c r="W37" s="15">
        <v>2</v>
      </c>
      <c r="X37" s="15">
        <v>1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1">
        <f t="shared" si="1"/>
        <v>15</v>
      </c>
      <c r="AE37" s="11">
        <v>25</v>
      </c>
      <c r="AF37" s="11">
        <v>12</v>
      </c>
      <c r="AG37" s="9" t="s">
        <v>78</v>
      </c>
    </row>
    <row r="38" spans="1:33" x14ac:dyDescent="0.25">
      <c r="A38" s="5">
        <v>105</v>
      </c>
      <c r="B38" s="12">
        <v>5</v>
      </c>
      <c r="C38" s="22">
        <v>430105</v>
      </c>
      <c r="D38" s="14" t="s">
        <v>37</v>
      </c>
      <c r="E38" s="15">
        <v>1</v>
      </c>
      <c r="F38" s="15">
        <v>0</v>
      </c>
      <c r="G38" s="15">
        <v>0</v>
      </c>
      <c r="H38" s="15">
        <v>0</v>
      </c>
      <c r="I38" s="15">
        <v>0</v>
      </c>
      <c r="J38" s="15">
        <v>2</v>
      </c>
      <c r="K38" s="15">
        <v>0</v>
      </c>
      <c r="L38" s="15">
        <v>0</v>
      </c>
      <c r="M38" s="15">
        <v>1</v>
      </c>
      <c r="N38" s="15">
        <v>0</v>
      </c>
      <c r="O38" s="15">
        <v>2</v>
      </c>
      <c r="P38" s="15">
        <v>1</v>
      </c>
      <c r="Q38" s="15">
        <v>1</v>
      </c>
      <c r="R38" s="15">
        <v>1</v>
      </c>
      <c r="S38" s="15">
        <v>1</v>
      </c>
      <c r="T38" s="15">
        <v>1</v>
      </c>
      <c r="U38" s="15">
        <v>0</v>
      </c>
      <c r="V38" s="15">
        <v>1</v>
      </c>
      <c r="W38" s="15">
        <v>2</v>
      </c>
      <c r="X38" s="15">
        <v>1</v>
      </c>
      <c r="Y38" s="15">
        <v>0</v>
      </c>
      <c r="Z38" s="15">
        <v>0</v>
      </c>
      <c r="AA38" s="15">
        <v>0</v>
      </c>
      <c r="AB38" s="15">
        <v>0</v>
      </c>
      <c r="AC38" s="15">
        <v>2</v>
      </c>
      <c r="AD38" s="11">
        <f t="shared" si="1"/>
        <v>17</v>
      </c>
      <c r="AE38" s="11">
        <v>25</v>
      </c>
      <c r="AF38" s="11">
        <v>13</v>
      </c>
      <c r="AG38" s="9" t="s">
        <v>78</v>
      </c>
    </row>
    <row r="39" spans="1:33" x14ac:dyDescent="0.25">
      <c r="A39" s="5">
        <v>116</v>
      </c>
      <c r="B39" s="12">
        <v>6</v>
      </c>
      <c r="C39" s="22">
        <v>430116</v>
      </c>
      <c r="D39" s="14" t="s">
        <v>38</v>
      </c>
      <c r="E39" s="15">
        <v>1</v>
      </c>
      <c r="F39" s="15">
        <v>0</v>
      </c>
      <c r="G39" s="15">
        <v>0</v>
      </c>
      <c r="H39" s="15">
        <v>0</v>
      </c>
      <c r="I39" s="15">
        <v>0</v>
      </c>
      <c r="J39" s="15">
        <v>2</v>
      </c>
      <c r="K39" s="15">
        <v>0</v>
      </c>
      <c r="L39" s="15">
        <v>0</v>
      </c>
      <c r="M39" s="15">
        <v>1</v>
      </c>
      <c r="N39" s="15">
        <v>0</v>
      </c>
      <c r="O39" s="15">
        <v>2</v>
      </c>
      <c r="P39" s="15">
        <v>1</v>
      </c>
      <c r="Q39" s="15">
        <v>2</v>
      </c>
      <c r="R39" s="15">
        <v>1</v>
      </c>
      <c r="S39" s="15">
        <v>1</v>
      </c>
      <c r="T39" s="15">
        <v>1</v>
      </c>
      <c r="U39" s="15">
        <v>0</v>
      </c>
      <c r="V39" s="15">
        <v>1</v>
      </c>
      <c r="W39" s="15">
        <v>2</v>
      </c>
      <c r="X39" s="15">
        <v>1</v>
      </c>
      <c r="Y39" s="15">
        <v>0</v>
      </c>
      <c r="Z39" s="15">
        <v>0</v>
      </c>
      <c r="AA39" s="15">
        <v>0</v>
      </c>
      <c r="AB39" s="15">
        <v>0</v>
      </c>
      <c r="AC39" s="15">
        <v>2</v>
      </c>
      <c r="AD39" s="11">
        <f t="shared" si="1"/>
        <v>18</v>
      </c>
      <c r="AE39" s="11">
        <v>25</v>
      </c>
      <c r="AF39" s="11">
        <v>13</v>
      </c>
      <c r="AG39" s="9" t="s">
        <v>78</v>
      </c>
    </row>
    <row r="40" spans="1:33" x14ac:dyDescent="0.25">
      <c r="A40" s="5">
        <v>129</v>
      </c>
      <c r="B40" s="12">
        <v>7</v>
      </c>
      <c r="C40" s="22">
        <v>430129</v>
      </c>
      <c r="D40" s="14" t="s">
        <v>39</v>
      </c>
      <c r="E40" s="15">
        <v>1</v>
      </c>
      <c r="F40" s="15">
        <v>1</v>
      </c>
      <c r="G40" s="15">
        <v>0</v>
      </c>
      <c r="H40" s="15">
        <v>0</v>
      </c>
      <c r="I40" s="15">
        <v>0.5</v>
      </c>
      <c r="J40" s="15">
        <v>2</v>
      </c>
      <c r="K40" s="15">
        <v>0</v>
      </c>
      <c r="L40" s="15">
        <v>1</v>
      </c>
      <c r="M40" s="15">
        <v>1</v>
      </c>
      <c r="N40" s="15">
        <v>0</v>
      </c>
      <c r="O40" s="15">
        <v>0</v>
      </c>
      <c r="P40" s="15">
        <v>1</v>
      </c>
      <c r="Q40" s="15">
        <v>2</v>
      </c>
      <c r="R40" s="15">
        <v>1</v>
      </c>
      <c r="S40" s="15">
        <v>1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1">
        <f t="shared" si="1"/>
        <v>11.5</v>
      </c>
      <c r="AE40" s="11">
        <v>25</v>
      </c>
      <c r="AF40" s="11">
        <v>10</v>
      </c>
      <c r="AG40" s="9" t="s">
        <v>78</v>
      </c>
    </row>
    <row r="41" spans="1:33" x14ac:dyDescent="0.25">
      <c r="A41" s="5">
        <v>132</v>
      </c>
      <c r="B41" s="12">
        <v>8</v>
      </c>
      <c r="C41" s="22">
        <v>430132</v>
      </c>
      <c r="D41" s="14" t="s">
        <v>40</v>
      </c>
      <c r="E41" s="15">
        <v>1</v>
      </c>
      <c r="F41" s="15">
        <v>0</v>
      </c>
      <c r="G41" s="15">
        <v>0</v>
      </c>
      <c r="H41" s="15">
        <v>0</v>
      </c>
      <c r="I41" s="15">
        <v>0</v>
      </c>
      <c r="J41" s="15">
        <v>2</v>
      </c>
      <c r="K41" s="15">
        <v>0</v>
      </c>
      <c r="L41" s="15">
        <v>0</v>
      </c>
      <c r="M41" s="15">
        <v>1</v>
      </c>
      <c r="N41" s="15">
        <v>0</v>
      </c>
      <c r="O41" s="15">
        <v>2</v>
      </c>
      <c r="P41" s="15">
        <v>1</v>
      </c>
      <c r="Q41" s="15">
        <v>2</v>
      </c>
      <c r="R41" s="15">
        <v>1</v>
      </c>
      <c r="S41" s="15">
        <v>1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2</v>
      </c>
      <c r="AD41" s="11">
        <f t="shared" si="1"/>
        <v>13</v>
      </c>
      <c r="AE41" s="11">
        <v>25</v>
      </c>
      <c r="AF41" s="11">
        <v>9</v>
      </c>
      <c r="AG41" s="9" t="s">
        <v>80</v>
      </c>
    </row>
    <row r="42" spans="1:33" x14ac:dyDescent="0.25">
      <c r="A42" s="5">
        <v>162</v>
      </c>
      <c r="B42" s="12">
        <v>9</v>
      </c>
      <c r="C42" s="22">
        <v>430162</v>
      </c>
      <c r="D42" s="14" t="s">
        <v>41</v>
      </c>
      <c r="E42" s="15">
        <v>1</v>
      </c>
      <c r="F42" s="15">
        <v>0</v>
      </c>
      <c r="G42" s="15">
        <v>0</v>
      </c>
      <c r="H42" s="15">
        <v>0</v>
      </c>
      <c r="I42" s="15">
        <v>0</v>
      </c>
      <c r="J42" s="15">
        <v>2</v>
      </c>
      <c r="K42" s="15">
        <v>0</v>
      </c>
      <c r="L42" s="15">
        <v>1</v>
      </c>
      <c r="M42" s="15">
        <v>1</v>
      </c>
      <c r="N42" s="15">
        <v>1</v>
      </c>
      <c r="O42" s="15">
        <v>2</v>
      </c>
      <c r="P42" s="15">
        <v>1</v>
      </c>
      <c r="Q42" s="15">
        <v>1</v>
      </c>
      <c r="R42" s="15">
        <v>1</v>
      </c>
      <c r="S42" s="15">
        <v>1</v>
      </c>
      <c r="T42" s="15">
        <v>1</v>
      </c>
      <c r="U42" s="15">
        <v>1</v>
      </c>
      <c r="V42" s="15">
        <v>1</v>
      </c>
      <c r="W42" s="15">
        <v>0</v>
      </c>
      <c r="X42" s="15">
        <v>1</v>
      </c>
      <c r="Y42" s="15">
        <v>0</v>
      </c>
      <c r="Z42" s="15">
        <v>0</v>
      </c>
      <c r="AA42" s="15">
        <v>0</v>
      </c>
      <c r="AB42" s="15">
        <v>0</v>
      </c>
      <c r="AC42" s="15">
        <v>2</v>
      </c>
      <c r="AD42" s="11">
        <f t="shared" si="1"/>
        <v>18</v>
      </c>
      <c r="AE42" s="11">
        <v>25</v>
      </c>
      <c r="AF42" s="11">
        <v>15</v>
      </c>
      <c r="AG42" s="9" t="s">
        <v>79</v>
      </c>
    </row>
    <row r="43" spans="1:33" x14ac:dyDescent="0.25">
      <c r="A43" s="5">
        <v>165</v>
      </c>
      <c r="B43" s="12">
        <v>10</v>
      </c>
      <c r="C43" s="22">
        <v>430165</v>
      </c>
      <c r="D43" s="14" t="s">
        <v>42</v>
      </c>
      <c r="E43" s="15">
        <v>1</v>
      </c>
      <c r="F43" s="15">
        <v>2</v>
      </c>
      <c r="G43" s="15">
        <v>0</v>
      </c>
      <c r="H43" s="15">
        <v>0</v>
      </c>
      <c r="I43" s="15">
        <v>0.5</v>
      </c>
      <c r="J43" s="15">
        <v>2</v>
      </c>
      <c r="K43" s="15">
        <v>0</v>
      </c>
      <c r="L43" s="15">
        <v>1</v>
      </c>
      <c r="M43" s="15">
        <v>1</v>
      </c>
      <c r="N43" s="15">
        <v>0</v>
      </c>
      <c r="O43" s="15">
        <v>2</v>
      </c>
      <c r="P43" s="15">
        <v>1</v>
      </c>
      <c r="Q43" s="15">
        <v>0</v>
      </c>
      <c r="R43" s="15">
        <v>1</v>
      </c>
      <c r="S43" s="15">
        <v>1</v>
      </c>
      <c r="T43" s="15">
        <v>1</v>
      </c>
      <c r="U43" s="15">
        <v>1</v>
      </c>
      <c r="V43" s="15">
        <v>0</v>
      </c>
      <c r="W43" s="15">
        <v>2</v>
      </c>
      <c r="X43" s="15">
        <v>1</v>
      </c>
      <c r="Y43" s="15">
        <v>0</v>
      </c>
      <c r="Z43" s="15">
        <v>0</v>
      </c>
      <c r="AA43" s="15">
        <v>0</v>
      </c>
      <c r="AB43" s="15">
        <v>0</v>
      </c>
      <c r="AC43" s="15">
        <v>2</v>
      </c>
      <c r="AD43" s="11">
        <f t="shared" si="1"/>
        <v>19.5</v>
      </c>
      <c r="AE43" s="11">
        <v>25</v>
      </c>
      <c r="AF43" s="11">
        <v>15</v>
      </c>
      <c r="AG43" s="9" t="s">
        <v>79</v>
      </c>
    </row>
    <row r="44" spans="1:33" x14ac:dyDescent="0.25">
      <c r="A44" s="5">
        <v>173</v>
      </c>
      <c r="B44" s="12">
        <v>11</v>
      </c>
      <c r="C44" s="22">
        <v>430173</v>
      </c>
      <c r="D44" s="14" t="s">
        <v>43</v>
      </c>
      <c r="E44" s="15">
        <v>1</v>
      </c>
      <c r="F44" s="15">
        <v>1</v>
      </c>
      <c r="G44" s="15">
        <v>0</v>
      </c>
      <c r="H44" s="15">
        <v>0</v>
      </c>
      <c r="I44" s="15">
        <v>0.5</v>
      </c>
      <c r="J44" s="15">
        <v>2</v>
      </c>
      <c r="K44" s="15">
        <v>0</v>
      </c>
      <c r="L44" s="15">
        <v>1</v>
      </c>
      <c r="M44" s="15">
        <v>1</v>
      </c>
      <c r="N44" s="15">
        <v>1</v>
      </c>
      <c r="O44" s="15">
        <v>2</v>
      </c>
      <c r="P44" s="15">
        <v>1</v>
      </c>
      <c r="Q44" s="15">
        <v>1</v>
      </c>
      <c r="R44" s="15">
        <v>1</v>
      </c>
      <c r="S44" s="15">
        <v>1</v>
      </c>
      <c r="T44" s="15">
        <v>0</v>
      </c>
      <c r="U44" s="15">
        <v>1</v>
      </c>
      <c r="V44" s="15">
        <v>1</v>
      </c>
      <c r="W44" s="15">
        <v>0</v>
      </c>
      <c r="X44" s="15">
        <v>1</v>
      </c>
      <c r="Y44" s="15">
        <v>0.5</v>
      </c>
      <c r="Z44" s="15">
        <v>0</v>
      </c>
      <c r="AA44" s="15">
        <v>0</v>
      </c>
      <c r="AB44" s="15">
        <v>0</v>
      </c>
      <c r="AC44" s="15">
        <v>0</v>
      </c>
      <c r="AD44" s="11">
        <f t="shared" si="1"/>
        <v>17</v>
      </c>
      <c r="AE44" s="11">
        <v>25</v>
      </c>
      <c r="AF44" s="11">
        <v>16</v>
      </c>
      <c r="AG44" s="9" t="s">
        <v>79</v>
      </c>
    </row>
    <row r="45" spans="1:33" x14ac:dyDescent="0.25">
      <c r="A45" s="5">
        <v>179</v>
      </c>
      <c r="B45" s="12">
        <v>12</v>
      </c>
      <c r="C45" s="22">
        <v>430179</v>
      </c>
      <c r="D45" s="14" t="s">
        <v>44</v>
      </c>
      <c r="E45" s="15">
        <v>1</v>
      </c>
      <c r="F45" s="15">
        <v>0</v>
      </c>
      <c r="G45" s="15">
        <v>0</v>
      </c>
      <c r="H45" s="15">
        <v>0</v>
      </c>
      <c r="I45" s="15">
        <v>0</v>
      </c>
      <c r="J45" s="15">
        <v>2</v>
      </c>
      <c r="K45" s="15">
        <v>0</v>
      </c>
      <c r="L45" s="15">
        <v>0</v>
      </c>
      <c r="M45" s="15">
        <v>1</v>
      </c>
      <c r="N45" s="15">
        <v>0</v>
      </c>
      <c r="O45" s="15">
        <v>2</v>
      </c>
      <c r="P45" s="15">
        <v>1</v>
      </c>
      <c r="Q45" s="15">
        <v>2</v>
      </c>
      <c r="R45" s="15">
        <v>1</v>
      </c>
      <c r="S45" s="15">
        <v>1</v>
      </c>
      <c r="T45" s="15">
        <v>1</v>
      </c>
      <c r="U45" s="15">
        <v>1</v>
      </c>
      <c r="V45" s="15">
        <v>0</v>
      </c>
      <c r="W45" s="15">
        <v>2</v>
      </c>
      <c r="X45" s="15">
        <v>1</v>
      </c>
      <c r="Y45" s="15">
        <v>0.5</v>
      </c>
      <c r="Z45" s="15">
        <v>0</v>
      </c>
      <c r="AA45" s="15">
        <v>0</v>
      </c>
      <c r="AB45" s="15">
        <v>0</v>
      </c>
      <c r="AC45" s="15">
        <v>2</v>
      </c>
      <c r="AD45" s="11">
        <f t="shared" si="1"/>
        <v>18.5</v>
      </c>
      <c r="AE45" s="11">
        <v>25</v>
      </c>
      <c r="AF45" s="11">
        <v>14</v>
      </c>
      <c r="AG45" s="9" t="s">
        <v>78</v>
      </c>
    </row>
    <row r="46" spans="1:33" x14ac:dyDescent="0.25">
      <c r="A46" s="5">
        <v>183</v>
      </c>
      <c r="B46" s="12">
        <v>13</v>
      </c>
      <c r="C46" s="22">
        <v>430183</v>
      </c>
      <c r="D46" s="14" t="s">
        <v>45</v>
      </c>
      <c r="E46" s="15">
        <v>1</v>
      </c>
      <c r="F46" s="15">
        <v>2</v>
      </c>
      <c r="G46" s="15">
        <v>0</v>
      </c>
      <c r="H46" s="15">
        <v>0</v>
      </c>
      <c r="I46" s="15">
        <v>1</v>
      </c>
      <c r="J46" s="15">
        <v>2</v>
      </c>
      <c r="K46" s="15">
        <v>0</v>
      </c>
      <c r="L46" s="15">
        <v>1</v>
      </c>
      <c r="M46" s="15">
        <v>1</v>
      </c>
      <c r="N46" s="15">
        <v>0</v>
      </c>
      <c r="O46" s="15">
        <v>2</v>
      </c>
      <c r="P46" s="15">
        <v>1</v>
      </c>
      <c r="Q46" s="15">
        <v>0</v>
      </c>
      <c r="R46" s="15">
        <v>1</v>
      </c>
      <c r="S46" s="15">
        <v>1</v>
      </c>
      <c r="T46" s="15">
        <v>1</v>
      </c>
      <c r="U46" s="15">
        <v>1</v>
      </c>
      <c r="V46" s="15">
        <v>1</v>
      </c>
      <c r="W46" s="15">
        <v>0</v>
      </c>
      <c r="X46" s="15">
        <v>1</v>
      </c>
      <c r="Y46" s="15">
        <v>1</v>
      </c>
      <c r="Z46" s="15">
        <v>0.5</v>
      </c>
      <c r="AA46" s="15">
        <v>0.5</v>
      </c>
      <c r="AB46" s="15">
        <v>0</v>
      </c>
      <c r="AC46" s="15">
        <v>2</v>
      </c>
      <c r="AD46" s="11">
        <f t="shared" si="1"/>
        <v>21</v>
      </c>
      <c r="AE46" s="11">
        <v>25</v>
      </c>
      <c r="AF46" s="11">
        <v>18</v>
      </c>
      <c r="AG46" s="9" t="s">
        <v>79</v>
      </c>
    </row>
    <row r="47" spans="1:33" x14ac:dyDescent="0.25">
      <c r="A47" s="5">
        <v>187</v>
      </c>
      <c r="B47" s="12">
        <v>14</v>
      </c>
      <c r="C47" s="22">
        <v>430187</v>
      </c>
      <c r="D47" s="14" t="s">
        <v>46</v>
      </c>
      <c r="E47" s="15">
        <v>1</v>
      </c>
      <c r="F47" s="15">
        <v>1</v>
      </c>
      <c r="G47" s="15">
        <v>0</v>
      </c>
      <c r="H47" s="15">
        <v>0</v>
      </c>
      <c r="I47" s="15">
        <v>0</v>
      </c>
      <c r="J47" s="15">
        <v>2</v>
      </c>
      <c r="K47" s="15">
        <v>0</v>
      </c>
      <c r="L47" s="15">
        <v>0</v>
      </c>
      <c r="M47" s="15">
        <v>0</v>
      </c>
      <c r="N47" s="15">
        <v>0</v>
      </c>
      <c r="O47" s="15">
        <v>2</v>
      </c>
      <c r="P47" s="15">
        <v>1</v>
      </c>
      <c r="Q47" s="15">
        <v>0</v>
      </c>
      <c r="R47" s="15">
        <v>1</v>
      </c>
      <c r="S47" s="15">
        <v>1</v>
      </c>
      <c r="T47" s="15">
        <v>1</v>
      </c>
      <c r="U47" s="15">
        <v>1</v>
      </c>
      <c r="V47" s="15">
        <v>0</v>
      </c>
      <c r="W47" s="15">
        <v>0</v>
      </c>
      <c r="X47" s="15">
        <v>1</v>
      </c>
      <c r="Y47" s="15">
        <v>0</v>
      </c>
      <c r="Z47" s="15">
        <v>1</v>
      </c>
      <c r="AA47" s="15">
        <v>0</v>
      </c>
      <c r="AB47" s="15">
        <v>0</v>
      </c>
      <c r="AC47" s="15">
        <v>2</v>
      </c>
      <c r="AD47" s="11">
        <f t="shared" si="1"/>
        <v>15</v>
      </c>
      <c r="AE47" s="11">
        <v>25</v>
      </c>
      <c r="AF47" s="11">
        <v>12</v>
      </c>
      <c r="AG47" s="9" t="s">
        <v>78</v>
      </c>
    </row>
    <row r="48" spans="1:33" x14ac:dyDescent="0.25">
      <c r="A48" s="5">
        <v>208</v>
      </c>
      <c r="B48" s="12">
        <v>15</v>
      </c>
      <c r="C48" s="22">
        <v>430208</v>
      </c>
      <c r="D48" s="14" t="s">
        <v>47</v>
      </c>
      <c r="E48" s="15">
        <v>0.5</v>
      </c>
      <c r="F48" s="15">
        <v>0</v>
      </c>
      <c r="G48" s="15">
        <v>0</v>
      </c>
      <c r="H48" s="15">
        <v>0</v>
      </c>
      <c r="I48" s="15">
        <v>0</v>
      </c>
      <c r="J48" s="15">
        <v>2</v>
      </c>
      <c r="K48" s="15">
        <v>0</v>
      </c>
      <c r="L48" s="15">
        <v>1</v>
      </c>
      <c r="M48" s="15">
        <v>1</v>
      </c>
      <c r="N48" s="15">
        <v>0</v>
      </c>
      <c r="O48" s="15">
        <v>2</v>
      </c>
      <c r="P48" s="15">
        <v>1</v>
      </c>
      <c r="Q48" s="15">
        <v>1</v>
      </c>
      <c r="R48" s="15">
        <v>1</v>
      </c>
      <c r="S48" s="15">
        <v>1</v>
      </c>
      <c r="T48" s="15">
        <v>1</v>
      </c>
      <c r="U48" s="15">
        <v>0</v>
      </c>
      <c r="V48" s="15">
        <v>0</v>
      </c>
      <c r="W48" s="15">
        <v>2</v>
      </c>
      <c r="X48" s="15">
        <v>0</v>
      </c>
      <c r="Y48" s="15" t="s">
        <v>23</v>
      </c>
      <c r="Z48" s="15">
        <v>0</v>
      </c>
      <c r="AA48" s="15">
        <v>0</v>
      </c>
      <c r="AB48" s="15">
        <v>0</v>
      </c>
      <c r="AC48" s="15">
        <v>2</v>
      </c>
      <c r="AD48" s="11">
        <f t="shared" si="1"/>
        <v>15.5</v>
      </c>
      <c r="AE48" s="11">
        <v>24</v>
      </c>
      <c r="AF48" s="11">
        <v>12</v>
      </c>
      <c r="AG48" s="9" t="s">
        <v>78</v>
      </c>
    </row>
    <row r="49" spans="1:33" x14ac:dyDescent="0.25">
      <c r="A49" s="5">
        <v>212</v>
      </c>
      <c r="B49" s="12">
        <v>16</v>
      </c>
      <c r="C49" s="22">
        <v>430212</v>
      </c>
      <c r="D49" s="14" t="s">
        <v>48</v>
      </c>
      <c r="E49" s="15">
        <v>1</v>
      </c>
      <c r="F49" s="15">
        <v>2</v>
      </c>
      <c r="G49" s="15">
        <v>0</v>
      </c>
      <c r="H49" s="15">
        <v>0</v>
      </c>
      <c r="I49" s="15">
        <v>0.5</v>
      </c>
      <c r="J49" s="15">
        <v>2</v>
      </c>
      <c r="K49" s="15">
        <v>0</v>
      </c>
      <c r="L49" s="15">
        <v>1</v>
      </c>
      <c r="M49" s="15">
        <v>1</v>
      </c>
      <c r="N49" s="15">
        <v>0</v>
      </c>
      <c r="O49" s="15">
        <v>0</v>
      </c>
      <c r="P49" s="15">
        <v>1</v>
      </c>
      <c r="Q49" s="15">
        <v>0</v>
      </c>
      <c r="R49" s="15">
        <v>1</v>
      </c>
      <c r="S49" s="15">
        <v>1</v>
      </c>
      <c r="T49" s="15">
        <v>1</v>
      </c>
      <c r="U49" s="15">
        <v>0</v>
      </c>
      <c r="V49" s="15">
        <v>0</v>
      </c>
      <c r="W49" s="15">
        <v>2</v>
      </c>
      <c r="X49" s="15">
        <v>1</v>
      </c>
      <c r="Y49" s="15">
        <v>0.5</v>
      </c>
      <c r="Z49" s="15">
        <v>0</v>
      </c>
      <c r="AA49" s="15">
        <v>0</v>
      </c>
      <c r="AB49" s="15">
        <v>0</v>
      </c>
      <c r="AC49" s="15">
        <v>2</v>
      </c>
      <c r="AD49" s="11">
        <f t="shared" si="1"/>
        <v>17</v>
      </c>
      <c r="AE49" s="11">
        <v>25</v>
      </c>
      <c r="AF49" s="11">
        <v>14</v>
      </c>
      <c r="AG49" s="9" t="s">
        <v>78</v>
      </c>
    </row>
    <row r="50" spans="1:33" x14ac:dyDescent="0.25">
      <c r="A50" s="5">
        <v>220</v>
      </c>
      <c r="B50" s="12">
        <v>17</v>
      </c>
      <c r="C50" s="22">
        <v>430220</v>
      </c>
      <c r="D50" s="14" t="s">
        <v>49</v>
      </c>
      <c r="E50" s="15">
        <v>1</v>
      </c>
      <c r="F50" s="15">
        <v>0</v>
      </c>
      <c r="G50" s="15">
        <v>0</v>
      </c>
      <c r="H50" s="15">
        <v>0</v>
      </c>
      <c r="I50" s="15">
        <v>0</v>
      </c>
      <c r="J50" s="15">
        <v>2</v>
      </c>
      <c r="K50" s="15">
        <v>0</v>
      </c>
      <c r="L50" s="15">
        <v>1</v>
      </c>
      <c r="M50" s="15">
        <v>0</v>
      </c>
      <c r="N50" s="15">
        <v>0</v>
      </c>
      <c r="O50" s="15">
        <v>2</v>
      </c>
      <c r="P50" s="15">
        <v>1</v>
      </c>
      <c r="Q50" s="15">
        <v>1</v>
      </c>
      <c r="R50" s="15">
        <v>1</v>
      </c>
      <c r="S50" s="15">
        <v>1</v>
      </c>
      <c r="T50" s="15">
        <v>1</v>
      </c>
      <c r="U50" s="15">
        <v>0</v>
      </c>
      <c r="V50" s="15">
        <v>0</v>
      </c>
      <c r="W50" s="15">
        <v>2</v>
      </c>
      <c r="X50" s="15">
        <v>1</v>
      </c>
      <c r="Y50" s="15" t="s">
        <v>23</v>
      </c>
      <c r="Z50" s="15">
        <v>0</v>
      </c>
      <c r="AA50" s="15">
        <v>0</v>
      </c>
      <c r="AB50" s="15">
        <v>0</v>
      </c>
      <c r="AC50" s="15">
        <v>2</v>
      </c>
      <c r="AD50" s="11">
        <f t="shared" si="1"/>
        <v>16</v>
      </c>
      <c r="AE50" s="11">
        <v>24</v>
      </c>
      <c r="AF50" s="11">
        <v>12</v>
      </c>
      <c r="AG50" s="9" t="s">
        <v>78</v>
      </c>
    </row>
    <row r="51" spans="1:33" x14ac:dyDescent="0.25">
      <c r="A51" s="5">
        <v>221</v>
      </c>
      <c r="B51" s="12">
        <v>18</v>
      </c>
      <c r="C51" s="22">
        <v>430221</v>
      </c>
      <c r="D51" s="14" t="s">
        <v>50</v>
      </c>
      <c r="E51" s="15">
        <v>1</v>
      </c>
      <c r="F51" s="15">
        <v>0</v>
      </c>
      <c r="G51" s="15">
        <v>0</v>
      </c>
      <c r="H51" s="15">
        <v>0</v>
      </c>
      <c r="I51" s="15">
        <v>0</v>
      </c>
      <c r="J51" s="15">
        <v>2</v>
      </c>
      <c r="K51" s="15">
        <v>0</v>
      </c>
      <c r="L51" s="15">
        <v>1</v>
      </c>
      <c r="M51" s="15">
        <v>1</v>
      </c>
      <c r="N51" s="15">
        <v>1</v>
      </c>
      <c r="O51" s="15">
        <v>2</v>
      </c>
      <c r="P51" s="15">
        <v>1</v>
      </c>
      <c r="Q51" s="15">
        <v>0</v>
      </c>
      <c r="R51" s="15">
        <v>1</v>
      </c>
      <c r="S51" s="15">
        <v>1</v>
      </c>
      <c r="T51" s="15">
        <v>0</v>
      </c>
      <c r="U51" s="15">
        <v>1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2</v>
      </c>
      <c r="AD51" s="11">
        <f t="shared" si="1"/>
        <v>14</v>
      </c>
      <c r="AE51" s="11">
        <v>25</v>
      </c>
      <c r="AF51" s="11">
        <v>11</v>
      </c>
      <c r="AG51" s="9" t="s">
        <v>78</v>
      </c>
    </row>
    <row r="52" spans="1:33" ht="15" customHeight="1" x14ac:dyDescent="0.25">
      <c r="A52" s="5">
        <v>224</v>
      </c>
      <c r="B52" s="12">
        <v>19</v>
      </c>
      <c r="C52" s="22">
        <v>430224</v>
      </c>
      <c r="D52" s="23" t="s">
        <v>51</v>
      </c>
      <c r="E52" s="15">
        <v>1</v>
      </c>
      <c r="F52" s="15">
        <v>0</v>
      </c>
      <c r="G52" s="15">
        <v>0</v>
      </c>
      <c r="H52" s="15">
        <v>0</v>
      </c>
      <c r="I52" s="15">
        <v>0.5</v>
      </c>
      <c r="J52" s="15">
        <v>2</v>
      </c>
      <c r="K52" s="15">
        <v>0</v>
      </c>
      <c r="L52" s="15">
        <v>1</v>
      </c>
      <c r="M52" s="15">
        <v>1</v>
      </c>
      <c r="N52" s="15">
        <v>0</v>
      </c>
      <c r="O52" s="15">
        <v>2</v>
      </c>
      <c r="P52" s="15">
        <v>1</v>
      </c>
      <c r="Q52" s="15">
        <v>0</v>
      </c>
      <c r="R52" s="15">
        <v>1</v>
      </c>
      <c r="S52" s="15">
        <v>1</v>
      </c>
      <c r="T52" s="15">
        <v>0</v>
      </c>
      <c r="U52" s="15">
        <v>0</v>
      </c>
      <c r="V52" s="15">
        <v>0</v>
      </c>
      <c r="W52" s="15">
        <v>0</v>
      </c>
      <c r="X52" s="15">
        <v>0</v>
      </c>
      <c r="Y52" s="15">
        <v>0</v>
      </c>
      <c r="Z52" s="15">
        <v>0</v>
      </c>
      <c r="AA52" s="15">
        <v>0</v>
      </c>
      <c r="AB52" s="15">
        <v>0</v>
      </c>
      <c r="AC52" s="15">
        <v>2</v>
      </c>
      <c r="AD52" s="11">
        <f t="shared" si="1"/>
        <v>12.5</v>
      </c>
      <c r="AE52" s="11">
        <v>25</v>
      </c>
      <c r="AF52" s="11">
        <v>10</v>
      </c>
      <c r="AG52" s="9" t="s">
        <v>78</v>
      </c>
    </row>
    <row r="53" spans="1:33" ht="15" customHeight="1" x14ac:dyDescent="0.25">
      <c r="A53" s="5">
        <v>228</v>
      </c>
      <c r="B53" s="12">
        <v>20</v>
      </c>
      <c r="C53" s="22">
        <v>430228</v>
      </c>
      <c r="D53" s="23" t="s">
        <v>52</v>
      </c>
      <c r="E53" s="15">
        <v>1</v>
      </c>
      <c r="F53" s="15">
        <v>1</v>
      </c>
      <c r="G53" s="15">
        <v>0</v>
      </c>
      <c r="H53" s="15">
        <v>0</v>
      </c>
      <c r="I53" s="15">
        <v>0</v>
      </c>
      <c r="J53" s="15">
        <v>2</v>
      </c>
      <c r="K53" s="15">
        <v>0</v>
      </c>
      <c r="L53" s="15">
        <v>1</v>
      </c>
      <c r="M53" s="15">
        <v>1</v>
      </c>
      <c r="N53" s="15">
        <v>0</v>
      </c>
      <c r="O53" s="15">
        <v>0</v>
      </c>
      <c r="P53" s="15">
        <v>1</v>
      </c>
      <c r="Q53" s="15">
        <v>0</v>
      </c>
      <c r="R53" s="15">
        <v>1</v>
      </c>
      <c r="S53" s="15">
        <v>1</v>
      </c>
      <c r="T53" s="15">
        <v>1</v>
      </c>
      <c r="U53" s="15">
        <v>0</v>
      </c>
      <c r="V53" s="15">
        <v>0</v>
      </c>
      <c r="W53" s="15">
        <v>0</v>
      </c>
      <c r="X53" s="15">
        <v>1</v>
      </c>
      <c r="Y53" s="15">
        <v>0.5</v>
      </c>
      <c r="Z53" s="15">
        <v>0</v>
      </c>
      <c r="AA53" s="15">
        <v>0</v>
      </c>
      <c r="AB53" s="15">
        <v>0</v>
      </c>
      <c r="AC53" s="15">
        <v>2</v>
      </c>
      <c r="AD53" s="11">
        <f t="shared" si="1"/>
        <v>13.5</v>
      </c>
      <c r="AE53" s="11">
        <v>25</v>
      </c>
      <c r="AF53" s="11">
        <v>12</v>
      </c>
      <c r="AG53" s="9" t="s">
        <v>78</v>
      </c>
    </row>
    <row r="54" spans="1:33" x14ac:dyDescent="0.25">
      <c r="A54" s="5">
        <v>232</v>
      </c>
      <c r="B54" s="12">
        <v>21</v>
      </c>
      <c r="C54" s="22">
        <v>430232</v>
      </c>
      <c r="D54" s="14" t="s">
        <v>53</v>
      </c>
      <c r="E54" s="15">
        <v>1</v>
      </c>
      <c r="F54" s="15">
        <v>0</v>
      </c>
      <c r="G54" s="15">
        <v>0</v>
      </c>
      <c r="H54" s="15">
        <v>0</v>
      </c>
      <c r="I54" s="15">
        <v>0</v>
      </c>
      <c r="J54" s="15">
        <v>2</v>
      </c>
      <c r="K54" s="15">
        <v>0</v>
      </c>
      <c r="L54" s="15">
        <v>1</v>
      </c>
      <c r="M54" s="15">
        <v>1</v>
      </c>
      <c r="N54" s="15">
        <v>0</v>
      </c>
      <c r="O54" s="15">
        <v>2</v>
      </c>
      <c r="P54" s="15">
        <v>1</v>
      </c>
      <c r="Q54" s="15">
        <v>1</v>
      </c>
      <c r="R54" s="15">
        <v>1</v>
      </c>
      <c r="S54" s="15">
        <v>1</v>
      </c>
      <c r="T54" s="15">
        <v>1</v>
      </c>
      <c r="U54" s="15">
        <v>1</v>
      </c>
      <c r="V54" s="15">
        <v>0</v>
      </c>
      <c r="W54" s="15">
        <v>0</v>
      </c>
      <c r="X54" s="15">
        <v>0</v>
      </c>
      <c r="Y54" s="15">
        <v>0</v>
      </c>
      <c r="Z54" s="15">
        <v>0</v>
      </c>
      <c r="AA54" s="15">
        <v>0</v>
      </c>
      <c r="AB54" s="15">
        <v>0</v>
      </c>
      <c r="AC54" s="15">
        <v>2</v>
      </c>
      <c r="AD54" s="11">
        <f t="shared" si="1"/>
        <v>15</v>
      </c>
      <c r="AE54" s="11">
        <v>25</v>
      </c>
      <c r="AF54" s="11">
        <v>12</v>
      </c>
      <c r="AG54" s="9" t="s">
        <v>78</v>
      </c>
    </row>
    <row r="55" spans="1:33" x14ac:dyDescent="0.25">
      <c r="A55" s="5">
        <v>254</v>
      </c>
      <c r="B55" s="12">
        <v>22</v>
      </c>
      <c r="C55" s="22">
        <v>430254</v>
      </c>
      <c r="D55" s="14" t="s">
        <v>54</v>
      </c>
      <c r="E55" s="15">
        <v>1</v>
      </c>
      <c r="F55" s="15">
        <v>2</v>
      </c>
      <c r="G55" s="15">
        <v>0</v>
      </c>
      <c r="H55" s="15">
        <v>0</v>
      </c>
      <c r="I55" s="15">
        <v>0</v>
      </c>
      <c r="J55" s="15">
        <v>2</v>
      </c>
      <c r="K55" s="15">
        <v>0</v>
      </c>
      <c r="L55" s="15">
        <v>0</v>
      </c>
      <c r="M55" s="15">
        <v>1</v>
      </c>
      <c r="N55" s="15">
        <v>0</v>
      </c>
      <c r="O55" s="15">
        <v>0</v>
      </c>
      <c r="P55" s="15">
        <v>1</v>
      </c>
      <c r="Q55" s="15">
        <v>1</v>
      </c>
      <c r="R55" s="15">
        <v>1</v>
      </c>
      <c r="S55" s="15">
        <v>1</v>
      </c>
      <c r="T55" s="15">
        <v>1</v>
      </c>
      <c r="U55" s="15">
        <v>1</v>
      </c>
      <c r="V55" s="15">
        <v>0</v>
      </c>
      <c r="W55" s="15">
        <v>0</v>
      </c>
      <c r="X55" s="15">
        <v>0</v>
      </c>
      <c r="Y55" s="15" t="s">
        <v>23</v>
      </c>
      <c r="Z55" s="15">
        <v>1</v>
      </c>
      <c r="AA55" s="15">
        <v>0</v>
      </c>
      <c r="AB55" s="15">
        <v>0</v>
      </c>
      <c r="AC55" s="15">
        <v>0</v>
      </c>
      <c r="AD55" s="11">
        <f t="shared" si="1"/>
        <v>13</v>
      </c>
      <c r="AE55" s="11">
        <v>24</v>
      </c>
      <c r="AF55" s="11">
        <v>11</v>
      </c>
      <c r="AG55" s="9" t="s">
        <v>78</v>
      </c>
    </row>
    <row r="56" spans="1:33" x14ac:dyDescent="0.25">
      <c r="A56" s="5">
        <v>256</v>
      </c>
      <c r="B56" s="12">
        <v>23</v>
      </c>
      <c r="C56" s="22">
        <v>430256</v>
      </c>
      <c r="D56" s="14" t="s">
        <v>55</v>
      </c>
      <c r="E56" s="15">
        <v>1</v>
      </c>
      <c r="F56" s="15">
        <v>0</v>
      </c>
      <c r="G56" s="15">
        <v>0</v>
      </c>
      <c r="H56" s="15">
        <v>0</v>
      </c>
      <c r="I56" s="15">
        <v>0</v>
      </c>
      <c r="J56" s="15">
        <v>2</v>
      </c>
      <c r="K56" s="15">
        <v>0</v>
      </c>
      <c r="L56" s="15">
        <v>1</v>
      </c>
      <c r="M56" s="15">
        <v>1</v>
      </c>
      <c r="N56" s="15">
        <v>0</v>
      </c>
      <c r="O56" s="15">
        <v>0</v>
      </c>
      <c r="P56" s="15">
        <v>1</v>
      </c>
      <c r="Q56" s="15">
        <v>2</v>
      </c>
      <c r="R56" s="15">
        <v>1</v>
      </c>
      <c r="S56" s="15">
        <v>1</v>
      </c>
      <c r="T56" s="15">
        <v>0</v>
      </c>
      <c r="U56" s="15">
        <v>1</v>
      </c>
      <c r="V56" s="15">
        <v>0</v>
      </c>
      <c r="W56" s="15">
        <v>2</v>
      </c>
      <c r="X56" s="15">
        <v>1</v>
      </c>
      <c r="Y56" s="15">
        <v>0</v>
      </c>
      <c r="Z56" s="15">
        <v>0</v>
      </c>
      <c r="AA56" s="15">
        <v>0</v>
      </c>
      <c r="AB56" s="15">
        <v>0</v>
      </c>
      <c r="AC56" s="15">
        <v>2</v>
      </c>
      <c r="AD56" s="11">
        <f t="shared" si="1"/>
        <v>16</v>
      </c>
      <c r="AE56" s="11">
        <v>25</v>
      </c>
      <c r="AF56" s="11">
        <v>12</v>
      </c>
      <c r="AG56" s="9" t="s">
        <v>78</v>
      </c>
    </row>
    <row r="57" spans="1:33" x14ac:dyDescent="0.25">
      <c r="A57" s="5">
        <v>257</v>
      </c>
      <c r="B57" s="12">
        <v>24</v>
      </c>
      <c r="C57" s="22">
        <v>430257</v>
      </c>
      <c r="D57" s="14" t="s">
        <v>56</v>
      </c>
      <c r="E57" s="15">
        <v>1</v>
      </c>
      <c r="F57" s="15">
        <v>2</v>
      </c>
      <c r="G57" s="15">
        <v>0</v>
      </c>
      <c r="H57" s="15">
        <v>0</v>
      </c>
      <c r="I57" s="15">
        <v>0.5</v>
      </c>
      <c r="J57" s="15">
        <v>2</v>
      </c>
      <c r="K57" s="15">
        <v>0</v>
      </c>
      <c r="L57" s="15">
        <v>0</v>
      </c>
      <c r="M57" s="15">
        <v>1</v>
      </c>
      <c r="N57" s="15">
        <v>0</v>
      </c>
      <c r="O57" s="15">
        <v>0</v>
      </c>
      <c r="P57" s="15">
        <v>1</v>
      </c>
      <c r="Q57" s="15">
        <v>2</v>
      </c>
      <c r="R57" s="15">
        <v>1</v>
      </c>
      <c r="S57" s="15">
        <v>1</v>
      </c>
      <c r="T57" s="15">
        <v>1</v>
      </c>
      <c r="U57" s="15">
        <v>1</v>
      </c>
      <c r="V57" s="15">
        <v>1</v>
      </c>
      <c r="W57" s="15">
        <v>0</v>
      </c>
      <c r="X57" s="15">
        <v>1</v>
      </c>
      <c r="Y57" s="15" t="s">
        <v>23</v>
      </c>
      <c r="Z57" s="15">
        <v>1</v>
      </c>
      <c r="AA57" s="15">
        <v>0</v>
      </c>
      <c r="AB57" s="15">
        <v>0</v>
      </c>
      <c r="AC57" s="15">
        <v>2</v>
      </c>
      <c r="AD57" s="11">
        <f t="shared" si="1"/>
        <v>18.5</v>
      </c>
      <c r="AE57" s="11">
        <v>24</v>
      </c>
      <c r="AF57" s="11">
        <v>15</v>
      </c>
      <c r="AG57" s="9" t="s">
        <v>79</v>
      </c>
    </row>
    <row r="58" spans="1:33" x14ac:dyDescent="0.25">
      <c r="A58" s="5">
        <v>260</v>
      </c>
      <c r="B58" s="12">
        <v>25</v>
      </c>
      <c r="C58" s="22">
        <v>430260</v>
      </c>
      <c r="D58" s="14" t="s">
        <v>57</v>
      </c>
      <c r="E58" s="15">
        <v>1</v>
      </c>
      <c r="F58" s="15">
        <v>0</v>
      </c>
      <c r="G58" s="15">
        <v>0</v>
      </c>
      <c r="H58" s="15">
        <v>0</v>
      </c>
      <c r="I58" s="15">
        <v>1</v>
      </c>
      <c r="J58" s="15">
        <v>2</v>
      </c>
      <c r="K58" s="15">
        <v>0</v>
      </c>
      <c r="L58" s="15">
        <v>1</v>
      </c>
      <c r="M58" s="15">
        <v>1</v>
      </c>
      <c r="N58" s="15">
        <v>1</v>
      </c>
      <c r="O58" s="15">
        <v>2</v>
      </c>
      <c r="P58" s="15">
        <v>1</v>
      </c>
      <c r="Q58" s="15">
        <v>1</v>
      </c>
      <c r="R58" s="15">
        <v>1</v>
      </c>
      <c r="S58" s="15">
        <v>1</v>
      </c>
      <c r="T58" s="15">
        <v>1</v>
      </c>
      <c r="U58" s="15">
        <v>1</v>
      </c>
      <c r="V58" s="15">
        <v>1</v>
      </c>
      <c r="W58" s="15">
        <v>2</v>
      </c>
      <c r="X58" s="15">
        <v>1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24">
        <f t="shared" si="1"/>
        <v>19</v>
      </c>
      <c r="AE58" s="11">
        <v>25</v>
      </c>
      <c r="AF58" s="11">
        <v>16</v>
      </c>
      <c r="AG58" s="9" t="s">
        <v>79</v>
      </c>
    </row>
    <row r="59" spans="1:33" x14ac:dyDescent="0.25">
      <c r="A59" s="5">
        <v>273</v>
      </c>
      <c r="B59" s="12">
        <v>26</v>
      </c>
      <c r="C59" s="22">
        <v>430273</v>
      </c>
      <c r="D59" s="14" t="s">
        <v>58</v>
      </c>
      <c r="E59" s="15">
        <v>1</v>
      </c>
      <c r="F59" s="15">
        <v>0</v>
      </c>
      <c r="G59" s="15">
        <v>0</v>
      </c>
      <c r="H59" s="15">
        <v>0</v>
      </c>
      <c r="I59" s="15">
        <v>0</v>
      </c>
      <c r="J59" s="15">
        <v>2</v>
      </c>
      <c r="K59" s="15">
        <v>0</v>
      </c>
      <c r="L59" s="15">
        <v>0</v>
      </c>
      <c r="M59" s="15">
        <v>1</v>
      </c>
      <c r="N59" s="15">
        <v>0</v>
      </c>
      <c r="O59" s="15">
        <v>0</v>
      </c>
      <c r="P59" s="15">
        <v>1</v>
      </c>
      <c r="Q59" s="15">
        <v>2</v>
      </c>
      <c r="R59" s="15">
        <v>1</v>
      </c>
      <c r="S59" s="15">
        <v>1</v>
      </c>
      <c r="T59" s="15">
        <v>0</v>
      </c>
      <c r="U59" s="15">
        <v>0</v>
      </c>
      <c r="V59" s="15">
        <v>0</v>
      </c>
      <c r="W59" s="15">
        <v>2</v>
      </c>
      <c r="X59" s="15">
        <v>1</v>
      </c>
      <c r="Y59" s="15">
        <v>0</v>
      </c>
      <c r="Z59" s="15">
        <v>0</v>
      </c>
      <c r="AA59" s="15">
        <v>0</v>
      </c>
      <c r="AB59" s="15">
        <v>0</v>
      </c>
      <c r="AC59" s="15">
        <v>2</v>
      </c>
      <c r="AD59" s="11">
        <f t="shared" si="1"/>
        <v>14</v>
      </c>
      <c r="AE59" s="11">
        <v>25</v>
      </c>
      <c r="AF59" s="11">
        <v>10</v>
      </c>
      <c r="AG59" s="9" t="s">
        <v>78</v>
      </c>
    </row>
    <row r="60" spans="1:33" x14ac:dyDescent="0.25">
      <c r="A60" s="5">
        <v>276</v>
      </c>
      <c r="B60" s="12">
        <v>27</v>
      </c>
      <c r="C60" s="22">
        <v>430276</v>
      </c>
      <c r="D60" s="14" t="s">
        <v>59</v>
      </c>
      <c r="E60" s="15">
        <v>1</v>
      </c>
      <c r="F60" s="15">
        <v>0</v>
      </c>
      <c r="G60" s="15">
        <v>0</v>
      </c>
      <c r="H60" s="15">
        <v>0</v>
      </c>
      <c r="I60" s="15">
        <v>1</v>
      </c>
      <c r="J60" s="15">
        <v>2</v>
      </c>
      <c r="K60" s="15">
        <v>0</v>
      </c>
      <c r="L60" s="15">
        <v>1</v>
      </c>
      <c r="M60" s="15">
        <v>1</v>
      </c>
      <c r="N60" s="15">
        <v>0</v>
      </c>
      <c r="O60" s="15">
        <v>2</v>
      </c>
      <c r="P60" s="15">
        <v>1</v>
      </c>
      <c r="Q60" s="15">
        <v>1</v>
      </c>
      <c r="R60" s="15">
        <v>1</v>
      </c>
      <c r="S60" s="15">
        <v>1</v>
      </c>
      <c r="T60" s="15">
        <v>1</v>
      </c>
      <c r="U60" s="15">
        <v>0</v>
      </c>
      <c r="V60" s="15">
        <v>0</v>
      </c>
      <c r="W60" s="15">
        <v>0</v>
      </c>
      <c r="X60" s="15">
        <v>1</v>
      </c>
      <c r="Y60" s="15">
        <v>0.5</v>
      </c>
      <c r="Z60" s="15">
        <v>0</v>
      </c>
      <c r="AA60" s="15">
        <v>0</v>
      </c>
      <c r="AB60" s="15">
        <v>0</v>
      </c>
      <c r="AC60" s="15">
        <v>0</v>
      </c>
      <c r="AD60" s="11">
        <f t="shared" si="1"/>
        <v>14.5</v>
      </c>
      <c r="AE60" s="11">
        <v>25</v>
      </c>
      <c r="AF60" s="11">
        <v>13</v>
      </c>
      <c r="AG60" s="9" t="s">
        <v>78</v>
      </c>
    </row>
    <row r="61" spans="1:33" x14ac:dyDescent="0.25">
      <c r="A61" s="5">
        <v>351</v>
      </c>
      <c r="B61" s="12">
        <v>28</v>
      </c>
      <c r="C61" s="22">
        <v>430351</v>
      </c>
      <c r="D61" s="14" t="s">
        <v>60</v>
      </c>
      <c r="E61" s="15">
        <v>1</v>
      </c>
      <c r="F61" s="15">
        <v>0</v>
      </c>
      <c r="G61" s="15">
        <v>0</v>
      </c>
      <c r="H61" s="15">
        <v>0</v>
      </c>
      <c r="I61" s="15">
        <v>0</v>
      </c>
      <c r="J61" s="15">
        <v>2</v>
      </c>
      <c r="K61" s="15">
        <v>0</v>
      </c>
      <c r="L61" s="15">
        <v>1</v>
      </c>
      <c r="M61" s="15">
        <v>1</v>
      </c>
      <c r="N61" s="15">
        <v>0</v>
      </c>
      <c r="O61" s="15">
        <v>2</v>
      </c>
      <c r="P61" s="15">
        <v>1</v>
      </c>
      <c r="Q61" s="15">
        <v>1</v>
      </c>
      <c r="R61" s="15">
        <v>1</v>
      </c>
      <c r="S61" s="15">
        <v>1</v>
      </c>
      <c r="T61" s="15">
        <v>0</v>
      </c>
      <c r="U61" s="15">
        <v>1</v>
      </c>
      <c r="V61" s="15">
        <v>0</v>
      </c>
      <c r="W61" s="15">
        <v>0</v>
      </c>
      <c r="X61" s="15">
        <v>0</v>
      </c>
      <c r="Y61" s="15" t="s">
        <v>23</v>
      </c>
      <c r="Z61" s="15">
        <v>0</v>
      </c>
      <c r="AA61" s="15">
        <v>0</v>
      </c>
      <c r="AB61" s="15">
        <v>0</v>
      </c>
      <c r="AC61" s="15">
        <v>2</v>
      </c>
      <c r="AD61" s="11">
        <f t="shared" si="1"/>
        <v>14</v>
      </c>
      <c r="AE61" s="11">
        <v>24</v>
      </c>
      <c r="AF61" s="11">
        <v>11</v>
      </c>
      <c r="AG61" s="9" t="s">
        <v>78</v>
      </c>
    </row>
    <row r="62" spans="1:33" x14ac:dyDescent="0.25">
      <c r="B62" s="30" t="s">
        <v>61</v>
      </c>
      <c r="C62" s="30"/>
      <c r="D62" s="30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1"/>
      <c r="AE62" s="11"/>
      <c r="AF62" s="11"/>
      <c r="AG62" s="11"/>
    </row>
    <row r="63" spans="1:33" x14ac:dyDescent="0.25">
      <c r="A63" s="5">
        <v>121</v>
      </c>
      <c r="B63" s="12">
        <v>29</v>
      </c>
      <c r="C63" s="22">
        <v>430121</v>
      </c>
      <c r="D63" s="14" t="s">
        <v>62</v>
      </c>
      <c r="E63" s="15">
        <v>1</v>
      </c>
      <c r="F63" s="15">
        <v>0</v>
      </c>
      <c r="G63" s="15">
        <v>0</v>
      </c>
      <c r="H63" s="15">
        <v>0</v>
      </c>
      <c r="I63" s="15">
        <v>0</v>
      </c>
      <c r="J63" s="15">
        <v>2</v>
      </c>
      <c r="K63" s="15">
        <v>0</v>
      </c>
      <c r="L63" s="15">
        <v>0</v>
      </c>
      <c r="M63" s="15">
        <v>1</v>
      </c>
      <c r="N63" s="15">
        <v>0</v>
      </c>
      <c r="O63" s="15">
        <v>2</v>
      </c>
      <c r="P63" s="15">
        <v>1</v>
      </c>
      <c r="Q63" s="15">
        <v>0</v>
      </c>
      <c r="R63" s="15">
        <v>1</v>
      </c>
      <c r="S63" s="15">
        <v>1</v>
      </c>
      <c r="T63" s="15">
        <v>1</v>
      </c>
      <c r="U63" s="15">
        <v>1</v>
      </c>
      <c r="V63" s="15">
        <v>0</v>
      </c>
      <c r="W63" s="15">
        <v>2</v>
      </c>
      <c r="X63" s="15">
        <v>1</v>
      </c>
      <c r="Y63" s="15">
        <v>0.5</v>
      </c>
      <c r="Z63" s="15">
        <v>0</v>
      </c>
      <c r="AA63" s="15">
        <v>0</v>
      </c>
      <c r="AB63" s="15">
        <v>0</v>
      </c>
      <c r="AC63" s="15">
        <v>0</v>
      </c>
      <c r="AD63" s="11">
        <f t="shared" ref="AD63:AD72" si="2">SUM(E63:AC63)</f>
        <v>14.5</v>
      </c>
      <c r="AE63" s="11">
        <v>25</v>
      </c>
      <c r="AF63" s="11">
        <v>12</v>
      </c>
      <c r="AG63" s="9" t="s">
        <v>78</v>
      </c>
    </row>
    <row r="64" spans="1:33" x14ac:dyDescent="0.25">
      <c r="A64" s="5">
        <v>135</v>
      </c>
      <c r="B64" s="12">
        <v>30</v>
      </c>
      <c r="C64" s="22">
        <v>430135</v>
      </c>
      <c r="D64" s="14" t="s">
        <v>63</v>
      </c>
      <c r="E64" s="15">
        <v>1</v>
      </c>
      <c r="F64" s="15">
        <v>0</v>
      </c>
      <c r="G64" s="15">
        <v>0</v>
      </c>
      <c r="H64" s="15">
        <v>0</v>
      </c>
      <c r="I64" s="15">
        <v>0.5</v>
      </c>
      <c r="J64" s="15">
        <v>2</v>
      </c>
      <c r="K64" s="15">
        <v>0</v>
      </c>
      <c r="L64" s="15">
        <v>1</v>
      </c>
      <c r="M64" s="15">
        <v>1</v>
      </c>
      <c r="N64" s="15">
        <v>1</v>
      </c>
      <c r="O64" s="15">
        <v>2</v>
      </c>
      <c r="P64" s="15">
        <v>1</v>
      </c>
      <c r="Q64" s="15">
        <v>0</v>
      </c>
      <c r="R64" s="15">
        <v>1</v>
      </c>
      <c r="S64" s="15">
        <v>1</v>
      </c>
      <c r="T64" s="15">
        <v>0</v>
      </c>
      <c r="U64" s="15">
        <v>1</v>
      </c>
      <c r="V64" s="15">
        <v>0</v>
      </c>
      <c r="W64" s="15">
        <v>2</v>
      </c>
      <c r="X64" s="15">
        <v>1</v>
      </c>
      <c r="Y64" s="15">
        <v>0</v>
      </c>
      <c r="Z64" s="15">
        <v>0</v>
      </c>
      <c r="AA64" s="15">
        <v>0</v>
      </c>
      <c r="AB64" s="15">
        <v>0.5</v>
      </c>
      <c r="AC64" s="15">
        <v>0</v>
      </c>
      <c r="AD64" s="11">
        <f t="shared" si="2"/>
        <v>16</v>
      </c>
      <c r="AE64" s="11">
        <v>25</v>
      </c>
      <c r="AF64" s="11">
        <v>14</v>
      </c>
      <c r="AG64" s="9" t="s">
        <v>78</v>
      </c>
    </row>
    <row r="65" spans="1:33" x14ac:dyDescent="0.25">
      <c r="A65" s="5">
        <v>167</v>
      </c>
      <c r="B65" s="12">
        <v>31</v>
      </c>
      <c r="C65" s="22">
        <v>430167</v>
      </c>
      <c r="D65" s="14" t="s">
        <v>64</v>
      </c>
      <c r="E65" s="15">
        <v>1</v>
      </c>
      <c r="F65" s="15">
        <v>0</v>
      </c>
      <c r="G65" s="15">
        <v>0</v>
      </c>
      <c r="H65" s="15">
        <v>0</v>
      </c>
      <c r="I65" s="15">
        <v>0.5</v>
      </c>
      <c r="J65" s="15">
        <v>2</v>
      </c>
      <c r="K65" s="15">
        <v>0</v>
      </c>
      <c r="L65" s="15">
        <v>1</v>
      </c>
      <c r="M65" s="15">
        <v>1</v>
      </c>
      <c r="N65" s="15">
        <v>0</v>
      </c>
      <c r="O65" s="15">
        <v>2</v>
      </c>
      <c r="P65" s="15">
        <v>1</v>
      </c>
      <c r="Q65" s="15">
        <v>1</v>
      </c>
      <c r="R65" s="15">
        <v>1</v>
      </c>
      <c r="S65" s="15">
        <v>1</v>
      </c>
      <c r="T65" s="15">
        <v>0</v>
      </c>
      <c r="U65" s="15">
        <v>1</v>
      </c>
      <c r="V65" s="15">
        <v>0</v>
      </c>
      <c r="W65" s="15">
        <v>2</v>
      </c>
      <c r="X65" s="15">
        <v>0</v>
      </c>
      <c r="Y65" s="15">
        <v>0.5</v>
      </c>
      <c r="Z65" s="15">
        <v>0</v>
      </c>
      <c r="AA65" s="15">
        <v>0</v>
      </c>
      <c r="AB65" s="15">
        <v>0</v>
      </c>
      <c r="AC65" s="15">
        <v>0</v>
      </c>
      <c r="AD65" s="11">
        <f t="shared" si="2"/>
        <v>15</v>
      </c>
      <c r="AE65" s="11">
        <v>25</v>
      </c>
      <c r="AF65" s="11">
        <v>13</v>
      </c>
      <c r="AG65" s="9" t="s">
        <v>78</v>
      </c>
    </row>
    <row r="66" spans="1:33" x14ac:dyDescent="0.25">
      <c r="A66" s="5">
        <v>189</v>
      </c>
      <c r="B66" s="12">
        <v>32</v>
      </c>
      <c r="C66" s="22">
        <v>430189</v>
      </c>
      <c r="D66" s="14" t="s">
        <v>65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2</v>
      </c>
      <c r="K66" s="15">
        <v>0</v>
      </c>
      <c r="L66" s="15">
        <v>0</v>
      </c>
      <c r="M66" s="15">
        <v>1</v>
      </c>
      <c r="N66" s="15">
        <v>0</v>
      </c>
      <c r="O66" s="15">
        <v>2</v>
      </c>
      <c r="P66" s="15">
        <v>1</v>
      </c>
      <c r="Q66" s="15">
        <v>0</v>
      </c>
      <c r="R66" s="15">
        <v>1</v>
      </c>
      <c r="S66" s="15">
        <v>1</v>
      </c>
      <c r="T66" s="15">
        <v>1</v>
      </c>
      <c r="U66" s="15">
        <v>0</v>
      </c>
      <c r="V66" s="15">
        <v>1</v>
      </c>
      <c r="W66" s="15">
        <v>0</v>
      </c>
      <c r="X66" s="15">
        <v>1</v>
      </c>
      <c r="Y66" s="15">
        <v>0</v>
      </c>
      <c r="Z66" s="15">
        <v>1</v>
      </c>
      <c r="AA66" s="15">
        <v>0</v>
      </c>
      <c r="AB66" s="15">
        <v>0</v>
      </c>
      <c r="AC66" s="15">
        <v>2</v>
      </c>
      <c r="AD66" s="11">
        <f t="shared" si="2"/>
        <v>14</v>
      </c>
      <c r="AE66" s="11">
        <v>25</v>
      </c>
      <c r="AF66" s="11">
        <v>11</v>
      </c>
      <c r="AG66" s="9" t="s">
        <v>78</v>
      </c>
    </row>
    <row r="67" spans="1:33" x14ac:dyDescent="0.25">
      <c r="A67" s="5">
        <v>195</v>
      </c>
      <c r="B67" s="12">
        <v>33</v>
      </c>
      <c r="C67" s="22">
        <v>430195</v>
      </c>
      <c r="D67" s="14" t="s">
        <v>66</v>
      </c>
      <c r="E67" s="15">
        <v>1</v>
      </c>
      <c r="F67" s="15">
        <v>0</v>
      </c>
      <c r="G67" s="15">
        <v>0</v>
      </c>
      <c r="H67" s="15">
        <v>0</v>
      </c>
      <c r="I67" s="15">
        <v>0</v>
      </c>
      <c r="J67" s="15">
        <v>2</v>
      </c>
      <c r="K67" s="15">
        <v>0</v>
      </c>
      <c r="L67" s="15">
        <v>1</v>
      </c>
      <c r="M67" s="15">
        <v>1</v>
      </c>
      <c r="N67" s="15">
        <v>1</v>
      </c>
      <c r="O67" s="15">
        <v>0</v>
      </c>
      <c r="P67" s="15">
        <v>1</v>
      </c>
      <c r="Q67" s="15">
        <v>0</v>
      </c>
      <c r="R67" s="15">
        <v>1</v>
      </c>
      <c r="S67" s="15">
        <v>1</v>
      </c>
      <c r="T67" s="15">
        <v>0</v>
      </c>
      <c r="U67" s="15">
        <v>0</v>
      </c>
      <c r="V67" s="15">
        <v>1</v>
      </c>
      <c r="W67" s="15">
        <v>2</v>
      </c>
      <c r="X67" s="15">
        <v>1</v>
      </c>
      <c r="Y67" s="15">
        <v>0</v>
      </c>
      <c r="Z67" s="15">
        <v>0.5</v>
      </c>
      <c r="AA67" s="15">
        <v>0</v>
      </c>
      <c r="AB67" s="15">
        <v>0</v>
      </c>
      <c r="AC67" s="15">
        <v>0</v>
      </c>
      <c r="AD67" s="11">
        <f t="shared" si="2"/>
        <v>13.5</v>
      </c>
      <c r="AE67" s="11">
        <v>25</v>
      </c>
      <c r="AF67" s="11">
        <v>12</v>
      </c>
      <c r="AG67" s="9" t="s">
        <v>78</v>
      </c>
    </row>
    <row r="68" spans="1:33" x14ac:dyDescent="0.25">
      <c r="A68" s="5">
        <v>249</v>
      </c>
      <c r="B68" s="12">
        <v>34</v>
      </c>
      <c r="C68" s="22">
        <v>430249</v>
      </c>
      <c r="D68" s="14" t="s">
        <v>67</v>
      </c>
      <c r="E68" s="15">
        <v>1</v>
      </c>
      <c r="F68" s="15">
        <v>1</v>
      </c>
      <c r="G68" s="15">
        <v>0</v>
      </c>
      <c r="H68" s="15">
        <v>0</v>
      </c>
      <c r="I68" s="15">
        <v>0</v>
      </c>
      <c r="J68" s="15">
        <v>2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1</v>
      </c>
      <c r="Q68" s="15">
        <v>0</v>
      </c>
      <c r="R68" s="15">
        <v>1</v>
      </c>
      <c r="S68" s="15">
        <v>1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2</v>
      </c>
      <c r="AD68" s="11">
        <f t="shared" si="2"/>
        <v>9</v>
      </c>
      <c r="AE68" s="11">
        <v>25</v>
      </c>
      <c r="AF68" s="11">
        <v>7</v>
      </c>
      <c r="AG68" s="9" t="s">
        <v>80</v>
      </c>
    </row>
    <row r="69" spans="1:33" x14ac:dyDescent="0.25">
      <c r="A69" s="5">
        <v>285</v>
      </c>
      <c r="B69" s="12">
        <v>35</v>
      </c>
      <c r="C69" s="22">
        <v>430285</v>
      </c>
      <c r="D69" s="14" t="s">
        <v>68</v>
      </c>
      <c r="E69" s="15">
        <v>1</v>
      </c>
      <c r="F69" s="15">
        <v>2</v>
      </c>
      <c r="G69" s="15">
        <v>0</v>
      </c>
      <c r="H69" s="15">
        <v>0</v>
      </c>
      <c r="I69" s="15">
        <v>0.5</v>
      </c>
      <c r="J69" s="15">
        <v>2</v>
      </c>
      <c r="K69" s="15">
        <v>0</v>
      </c>
      <c r="L69" s="15">
        <v>1</v>
      </c>
      <c r="M69" s="15">
        <v>1</v>
      </c>
      <c r="N69" s="15">
        <v>1</v>
      </c>
      <c r="O69" s="15">
        <v>0</v>
      </c>
      <c r="P69" s="15">
        <v>1</v>
      </c>
      <c r="Q69" s="15">
        <v>0</v>
      </c>
      <c r="R69" s="15">
        <v>1</v>
      </c>
      <c r="S69" s="15">
        <v>1</v>
      </c>
      <c r="T69" s="15">
        <v>1</v>
      </c>
      <c r="U69" s="15">
        <v>1</v>
      </c>
      <c r="V69" s="15">
        <v>1</v>
      </c>
      <c r="W69" s="15">
        <v>0</v>
      </c>
      <c r="X69" s="15">
        <v>1</v>
      </c>
      <c r="Y69" s="15">
        <v>1</v>
      </c>
      <c r="Z69" s="15">
        <v>0</v>
      </c>
      <c r="AA69" s="15">
        <v>0</v>
      </c>
      <c r="AB69" s="15">
        <v>0</v>
      </c>
      <c r="AC69" s="15">
        <v>0</v>
      </c>
      <c r="AD69" s="11">
        <f t="shared" si="2"/>
        <v>16.5</v>
      </c>
      <c r="AE69" s="11">
        <v>25</v>
      </c>
      <c r="AF69" s="11">
        <v>15</v>
      </c>
      <c r="AG69" s="9" t="s">
        <v>79</v>
      </c>
    </row>
    <row r="70" spans="1:33" x14ac:dyDescent="0.25">
      <c r="A70" s="5">
        <v>324</v>
      </c>
      <c r="B70" s="12">
        <v>36</v>
      </c>
      <c r="C70" s="22">
        <v>430324</v>
      </c>
      <c r="D70" s="14" t="s">
        <v>69</v>
      </c>
      <c r="E70" s="15">
        <v>1</v>
      </c>
      <c r="F70" s="15">
        <v>2</v>
      </c>
      <c r="G70" s="15">
        <v>0</v>
      </c>
      <c r="H70" s="15">
        <v>0</v>
      </c>
      <c r="I70" s="15">
        <v>0</v>
      </c>
      <c r="J70" s="15">
        <v>2</v>
      </c>
      <c r="K70" s="15">
        <v>0</v>
      </c>
      <c r="L70" s="15">
        <v>1</v>
      </c>
      <c r="M70" s="15">
        <v>1</v>
      </c>
      <c r="N70" s="15">
        <v>0</v>
      </c>
      <c r="O70" s="15">
        <v>0</v>
      </c>
      <c r="P70" s="15">
        <v>1</v>
      </c>
      <c r="Q70" s="15">
        <v>1</v>
      </c>
      <c r="R70" s="15">
        <v>1</v>
      </c>
      <c r="S70" s="15">
        <v>1</v>
      </c>
      <c r="T70" s="15">
        <v>0</v>
      </c>
      <c r="U70" s="15">
        <v>1</v>
      </c>
      <c r="V70" s="15">
        <v>1</v>
      </c>
      <c r="W70" s="15">
        <v>0</v>
      </c>
      <c r="X70" s="15">
        <v>1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1">
        <f t="shared" si="2"/>
        <v>14</v>
      </c>
      <c r="AE70" s="11">
        <v>25</v>
      </c>
      <c r="AF70" s="11">
        <v>12</v>
      </c>
      <c r="AG70" s="9" t="s">
        <v>78</v>
      </c>
    </row>
    <row r="71" spans="1:33" ht="15" customHeight="1" x14ac:dyDescent="0.25">
      <c r="A71" s="5">
        <v>325</v>
      </c>
      <c r="B71" s="12">
        <v>37</v>
      </c>
      <c r="C71" s="22">
        <v>430325</v>
      </c>
      <c r="D71" s="23" t="s">
        <v>70</v>
      </c>
      <c r="E71" s="15">
        <v>1</v>
      </c>
      <c r="F71" s="15">
        <v>0</v>
      </c>
      <c r="G71" s="15">
        <v>0</v>
      </c>
      <c r="H71" s="15">
        <v>0</v>
      </c>
      <c r="I71" s="15">
        <v>0.5</v>
      </c>
      <c r="J71" s="15">
        <v>2</v>
      </c>
      <c r="K71" s="15">
        <v>0</v>
      </c>
      <c r="L71" s="15">
        <v>1</v>
      </c>
      <c r="M71" s="15">
        <v>1</v>
      </c>
      <c r="N71" s="15">
        <v>1</v>
      </c>
      <c r="O71" s="15">
        <v>0</v>
      </c>
      <c r="P71" s="15">
        <v>1</v>
      </c>
      <c r="Q71" s="15">
        <v>0</v>
      </c>
      <c r="R71" s="15">
        <v>1</v>
      </c>
      <c r="S71" s="15">
        <v>1</v>
      </c>
      <c r="T71" s="15">
        <v>1</v>
      </c>
      <c r="U71" s="15">
        <v>1</v>
      </c>
      <c r="V71" s="15">
        <v>0</v>
      </c>
      <c r="W71" s="15">
        <v>2</v>
      </c>
      <c r="X71" s="15">
        <v>1</v>
      </c>
      <c r="Y71" s="15">
        <v>1</v>
      </c>
      <c r="Z71" s="15">
        <v>1</v>
      </c>
      <c r="AA71" s="15">
        <v>0</v>
      </c>
      <c r="AB71" s="15">
        <v>0</v>
      </c>
      <c r="AC71" s="15">
        <v>2</v>
      </c>
      <c r="AD71" s="11">
        <f t="shared" si="2"/>
        <v>18.5</v>
      </c>
      <c r="AE71" s="11">
        <v>25</v>
      </c>
      <c r="AF71" s="11">
        <v>16</v>
      </c>
      <c r="AG71" s="9" t="s">
        <v>79</v>
      </c>
    </row>
    <row r="72" spans="1:33" x14ac:dyDescent="0.25">
      <c r="A72" s="5">
        <v>331</v>
      </c>
      <c r="B72" s="12">
        <v>38</v>
      </c>
      <c r="C72" s="22">
        <v>430331</v>
      </c>
      <c r="D72" s="14" t="s">
        <v>71</v>
      </c>
      <c r="E72" s="15">
        <v>1</v>
      </c>
      <c r="F72" s="15">
        <v>0</v>
      </c>
      <c r="G72" s="15">
        <v>0</v>
      </c>
      <c r="H72" s="15">
        <v>0</v>
      </c>
      <c r="I72" s="15">
        <v>0</v>
      </c>
      <c r="J72" s="15">
        <v>2</v>
      </c>
      <c r="K72" s="15">
        <v>0</v>
      </c>
      <c r="L72" s="15">
        <v>1</v>
      </c>
      <c r="M72" s="15">
        <v>1</v>
      </c>
      <c r="N72" s="15">
        <v>0</v>
      </c>
      <c r="O72" s="15">
        <v>2</v>
      </c>
      <c r="P72" s="15">
        <v>1</v>
      </c>
      <c r="Q72" s="15">
        <v>1</v>
      </c>
      <c r="R72" s="15">
        <v>1</v>
      </c>
      <c r="S72" s="15">
        <v>1</v>
      </c>
      <c r="T72" s="15">
        <v>0</v>
      </c>
      <c r="U72" s="15">
        <v>0</v>
      </c>
      <c r="V72" s="15">
        <v>1</v>
      </c>
      <c r="W72" s="15">
        <v>2</v>
      </c>
      <c r="X72" s="15">
        <v>1</v>
      </c>
      <c r="Y72" s="15">
        <v>1</v>
      </c>
      <c r="Z72" s="15">
        <v>0</v>
      </c>
      <c r="AA72" s="15">
        <v>0</v>
      </c>
      <c r="AB72" s="15">
        <v>0</v>
      </c>
      <c r="AC72" s="15">
        <v>0</v>
      </c>
      <c r="AD72" s="11">
        <f t="shared" si="2"/>
        <v>16</v>
      </c>
      <c r="AE72" s="11">
        <v>25</v>
      </c>
      <c r="AF72" s="11">
        <v>13</v>
      </c>
      <c r="AG72" s="9" t="s">
        <v>78</v>
      </c>
    </row>
    <row r="73" spans="1:33" x14ac:dyDescent="0.25">
      <c r="B73" s="30" t="s">
        <v>72</v>
      </c>
      <c r="C73" s="30"/>
      <c r="D73" s="30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1"/>
      <c r="AE73" s="11"/>
      <c r="AF73" s="11"/>
      <c r="AG73" s="11"/>
    </row>
    <row r="74" spans="1:33" x14ac:dyDescent="0.25">
      <c r="A74" s="5">
        <v>2</v>
      </c>
      <c r="B74" s="12">
        <v>39</v>
      </c>
      <c r="C74" s="22">
        <v>430002</v>
      </c>
      <c r="D74" s="14" t="s">
        <v>73</v>
      </c>
      <c r="E74" s="15">
        <v>1</v>
      </c>
      <c r="F74" s="15">
        <v>0</v>
      </c>
      <c r="G74" s="15">
        <v>0</v>
      </c>
      <c r="H74" s="15">
        <v>0</v>
      </c>
      <c r="I74" s="15">
        <v>0.5</v>
      </c>
      <c r="J74" s="15">
        <v>2</v>
      </c>
      <c r="K74" s="15">
        <v>0</v>
      </c>
      <c r="L74" s="15">
        <v>0</v>
      </c>
      <c r="M74" s="15">
        <v>1</v>
      </c>
      <c r="N74" s="15">
        <v>1</v>
      </c>
      <c r="O74" s="15">
        <v>0</v>
      </c>
      <c r="P74" s="15">
        <v>1</v>
      </c>
      <c r="Q74" s="15">
        <v>0</v>
      </c>
      <c r="R74" s="15">
        <v>1</v>
      </c>
      <c r="S74" s="15" t="s">
        <v>23</v>
      </c>
      <c r="T74" s="15" t="s">
        <v>23</v>
      </c>
      <c r="U74" s="15" t="s">
        <v>23</v>
      </c>
      <c r="V74" s="15" t="s">
        <v>23</v>
      </c>
      <c r="W74" s="15" t="s">
        <v>23</v>
      </c>
      <c r="X74" s="15" t="s">
        <v>23</v>
      </c>
      <c r="Y74" s="15">
        <v>0</v>
      </c>
      <c r="Z74" s="15">
        <v>0</v>
      </c>
      <c r="AA74" s="15">
        <v>0</v>
      </c>
      <c r="AB74" s="15">
        <v>0.5</v>
      </c>
      <c r="AC74" s="15">
        <v>1</v>
      </c>
      <c r="AD74" s="11">
        <f>SUM(E74:AC74)</f>
        <v>9</v>
      </c>
      <c r="AE74" s="11">
        <v>19</v>
      </c>
      <c r="AF74" s="11">
        <v>9</v>
      </c>
      <c r="AG74" s="9" t="s">
        <v>78</v>
      </c>
    </row>
    <row r="75" spans="1:33" x14ac:dyDescent="0.25">
      <c r="A75" s="5">
        <v>4</v>
      </c>
      <c r="B75" s="12">
        <v>40</v>
      </c>
      <c r="C75" s="22">
        <v>430004</v>
      </c>
      <c r="D75" s="14" t="s">
        <v>74</v>
      </c>
      <c r="E75" s="15">
        <v>1</v>
      </c>
      <c r="F75" s="15">
        <v>0</v>
      </c>
      <c r="G75" s="15">
        <v>0</v>
      </c>
      <c r="H75" s="15">
        <v>0</v>
      </c>
      <c r="I75" s="15">
        <v>0</v>
      </c>
      <c r="J75" s="15">
        <v>2</v>
      </c>
      <c r="K75" s="15">
        <v>0</v>
      </c>
      <c r="L75" s="15">
        <v>1</v>
      </c>
      <c r="M75" s="15">
        <v>1</v>
      </c>
      <c r="N75" s="15">
        <v>0</v>
      </c>
      <c r="O75" s="15">
        <v>0</v>
      </c>
      <c r="P75" s="15">
        <v>1</v>
      </c>
      <c r="Q75" s="15">
        <v>1</v>
      </c>
      <c r="R75" s="15">
        <v>1</v>
      </c>
      <c r="S75" s="15">
        <v>1</v>
      </c>
      <c r="T75" s="15">
        <v>1</v>
      </c>
      <c r="U75" s="15">
        <v>1</v>
      </c>
      <c r="V75" s="15">
        <v>1</v>
      </c>
      <c r="W75" s="15">
        <v>2</v>
      </c>
      <c r="X75" s="15">
        <v>1</v>
      </c>
      <c r="Y75" s="15">
        <v>1</v>
      </c>
      <c r="Z75" s="15">
        <v>1</v>
      </c>
      <c r="AA75" s="15">
        <v>0</v>
      </c>
      <c r="AB75" s="15">
        <v>0</v>
      </c>
      <c r="AC75" s="15">
        <v>2</v>
      </c>
      <c r="AD75" s="11">
        <f>SUM(E75:AC75)</f>
        <v>19</v>
      </c>
      <c r="AE75" s="11">
        <v>25</v>
      </c>
      <c r="AF75" s="11">
        <v>16</v>
      </c>
      <c r="AG75" s="9" t="s">
        <v>79</v>
      </c>
    </row>
    <row r="76" spans="1:33" x14ac:dyDescent="0.25">
      <c r="A76" s="5">
        <v>14</v>
      </c>
      <c r="B76" s="12">
        <v>41</v>
      </c>
      <c r="C76" s="22">
        <v>430014</v>
      </c>
      <c r="D76" s="14" t="s">
        <v>75</v>
      </c>
      <c r="E76" s="15">
        <v>1</v>
      </c>
      <c r="F76" s="15">
        <v>1</v>
      </c>
      <c r="G76" s="15">
        <v>0</v>
      </c>
      <c r="H76" s="15">
        <v>0</v>
      </c>
      <c r="I76" s="15">
        <v>0</v>
      </c>
      <c r="J76" s="15">
        <v>2</v>
      </c>
      <c r="K76" s="15">
        <v>0</v>
      </c>
      <c r="L76" s="15">
        <v>1</v>
      </c>
      <c r="M76" s="15">
        <v>1</v>
      </c>
      <c r="N76" s="15">
        <v>1</v>
      </c>
      <c r="O76" s="15">
        <v>0</v>
      </c>
      <c r="P76" s="15">
        <v>1</v>
      </c>
      <c r="Q76" s="15">
        <v>1</v>
      </c>
      <c r="R76" s="15">
        <v>1</v>
      </c>
      <c r="S76" s="15">
        <v>1</v>
      </c>
      <c r="T76" s="15">
        <v>1</v>
      </c>
      <c r="U76" s="15">
        <v>1</v>
      </c>
      <c r="V76" s="15">
        <v>0</v>
      </c>
      <c r="W76" s="15">
        <v>0</v>
      </c>
      <c r="X76" s="15">
        <v>1</v>
      </c>
      <c r="Y76" s="15">
        <v>0.5</v>
      </c>
      <c r="Z76" s="15">
        <v>1</v>
      </c>
      <c r="AA76" s="15">
        <v>0</v>
      </c>
      <c r="AB76" s="15">
        <v>0</v>
      </c>
      <c r="AC76" s="15">
        <v>1</v>
      </c>
      <c r="AD76" s="11">
        <f>SUM(E76:AC76)</f>
        <v>16.5</v>
      </c>
      <c r="AE76" s="11">
        <v>25</v>
      </c>
      <c r="AF76" s="11">
        <v>16</v>
      </c>
      <c r="AG76" s="9" t="s">
        <v>79</v>
      </c>
    </row>
    <row r="77" spans="1:33" x14ac:dyDescent="0.25">
      <c r="A77" s="5">
        <v>350</v>
      </c>
      <c r="B77" s="12">
        <v>42</v>
      </c>
      <c r="C77" s="22">
        <v>430350</v>
      </c>
      <c r="D77" s="14" t="s">
        <v>76</v>
      </c>
      <c r="E77" s="15">
        <v>1</v>
      </c>
      <c r="F77" s="15">
        <v>0</v>
      </c>
      <c r="G77" s="15">
        <v>0</v>
      </c>
      <c r="H77" s="15">
        <v>0</v>
      </c>
      <c r="I77" s="15">
        <v>0</v>
      </c>
      <c r="J77" s="15">
        <v>2</v>
      </c>
      <c r="K77" s="15">
        <v>0</v>
      </c>
      <c r="L77" s="15">
        <v>1</v>
      </c>
      <c r="M77" s="15">
        <v>1</v>
      </c>
      <c r="N77" s="15">
        <v>1</v>
      </c>
      <c r="O77" s="15">
        <v>0</v>
      </c>
      <c r="P77" s="15">
        <v>1</v>
      </c>
      <c r="Q77" s="15">
        <v>0</v>
      </c>
      <c r="R77" s="15">
        <v>1</v>
      </c>
      <c r="S77" s="15">
        <v>1</v>
      </c>
      <c r="T77" s="15">
        <v>1</v>
      </c>
      <c r="U77" s="15">
        <v>1</v>
      </c>
      <c r="V77" s="15">
        <v>1</v>
      </c>
      <c r="W77" s="15">
        <v>2</v>
      </c>
      <c r="X77" s="15">
        <v>0</v>
      </c>
      <c r="Y77" s="15">
        <v>1</v>
      </c>
      <c r="Z77" s="15">
        <v>1</v>
      </c>
      <c r="AA77" s="15">
        <v>0.5</v>
      </c>
      <c r="AB77" s="15">
        <v>0.5</v>
      </c>
      <c r="AC77" s="15">
        <v>2</v>
      </c>
      <c r="AD77" s="11">
        <f>SUM(E77:AC77)</f>
        <v>19</v>
      </c>
      <c r="AE77" s="11">
        <v>25</v>
      </c>
      <c r="AF77" s="11">
        <v>17</v>
      </c>
      <c r="AG77" s="9" t="s">
        <v>79</v>
      </c>
    </row>
    <row r="78" spans="1:33" x14ac:dyDescent="0.25">
      <c r="A78" s="5">
        <v>386</v>
      </c>
      <c r="B78" s="12">
        <v>43</v>
      </c>
      <c r="C78" s="22">
        <v>430386</v>
      </c>
      <c r="D78" s="14" t="s">
        <v>77</v>
      </c>
      <c r="E78" s="15">
        <v>1</v>
      </c>
      <c r="F78" s="15">
        <v>0</v>
      </c>
      <c r="G78" s="15">
        <v>0</v>
      </c>
      <c r="H78" s="15">
        <v>0</v>
      </c>
      <c r="I78" s="15">
        <v>0</v>
      </c>
      <c r="J78" s="15">
        <v>2</v>
      </c>
      <c r="K78" s="15">
        <v>0</v>
      </c>
      <c r="L78" s="15">
        <v>0</v>
      </c>
      <c r="M78" s="15">
        <v>1</v>
      </c>
      <c r="N78" s="15">
        <v>0</v>
      </c>
      <c r="O78" s="15">
        <v>2</v>
      </c>
      <c r="P78" s="15">
        <v>1</v>
      </c>
      <c r="Q78" s="15">
        <v>1</v>
      </c>
      <c r="R78" s="15">
        <v>1</v>
      </c>
      <c r="S78" s="15" t="s">
        <v>23</v>
      </c>
      <c r="T78" s="15" t="s">
        <v>23</v>
      </c>
      <c r="U78" s="15" t="s">
        <v>23</v>
      </c>
      <c r="V78" s="15" t="s">
        <v>23</v>
      </c>
      <c r="W78" s="15" t="s">
        <v>23</v>
      </c>
      <c r="X78" s="15" t="s">
        <v>23</v>
      </c>
      <c r="Y78" s="15">
        <v>1</v>
      </c>
      <c r="Z78" s="15">
        <v>0</v>
      </c>
      <c r="AA78" s="15">
        <v>0</v>
      </c>
      <c r="AB78" s="15">
        <v>0</v>
      </c>
      <c r="AC78" s="15">
        <v>1</v>
      </c>
      <c r="AD78" s="11">
        <f>SUM(E78:AC78)</f>
        <v>11</v>
      </c>
      <c r="AE78" s="11">
        <v>19</v>
      </c>
      <c r="AF78" s="11">
        <v>9</v>
      </c>
      <c r="AG78" s="9" t="s">
        <v>78</v>
      </c>
    </row>
    <row r="79" spans="1:33" s="1" customFormat="1" ht="18.75" x14ac:dyDescent="0.25">
      <c r="B79" s="2"/>
      <c r="C79" s="18" t="s">
        <v>28</v>
      </c>
      <c r="D79" s="2"/>
      <c r="F79" s="3"/>
      <c r="H79" s="4"/>
      <c r="I79" s="4"/>
    </row>
    <row r="80" spans="1:33" s="1" customFormat="1" x14ac:dyDescent="0.25">
      <c r="B80" s="2"/>
      <c r="C80" s="2"/>
      <c r="D80" s="2"/>
      <c r="F80" s="3"/>
      <c r="H80" s="4"/>
      <c r="I80" s="4"/>
    </row>
  </sheetData>
  <mergeCells count="39">
    <mergeCell ref="B9:D9"/>
    <mergeCell ref="B10:D10"/>
    <mergeCell ref="AE3:AG3"/>
    <mergeCell ref="B4:AG4"/>
    <mergeCell ref="B6:D8"/>
    <mergeCell ref="E6:R6"/>
    <mergeCell ref="S6:X6"/>
    <mergeCell ref="Y6:AC6"/>
    <mergeCell ref="AD6:AD11"/>
    <mergeCell ref="AE6:AG6"/>
    <mergeCell ref="E7:J8"/>
    <mergeCell ref="K7:R8"/>
    <mergeCell ref="S7:X8"/>
    <mergeCell ref="Y7:AC8"/>
    <mergeCell ref="AE7:AE11"/>
    <mergeCell ref="AF7:AF11"/>
    <mergeCell ref="AG7:AG11"/>
    <mergeCell ref="B12:D12"/>
    <mergeCell ref="B15:D15"/>
    <mergeCell ref="AE23:AG23"/>
    <mergeCell ref="B24:AG24"/>
    <mergeCell ref="B26:D28"/>
    <mergeCell ref="E26:R26"/>
    <mergeCell ref="S26:X26"/>
    <mergeCell ref="Y26:AC26"/>
    <mergeCell ref="AD26:AD31"/>
    <mergeCell ref="AE26:AG26"/>
    <mergeCell ref="B73:D73"/>
    <mergeCell ref="E27:J28"/>
    <mergeCell ref="K27:R28"/>
    <mergeCell ref="S27:X28"/>
    <mergeCell ref="Y27:AC28"/>
    <mergeCell ref="AG27:AG31"/>
    <mergeCell ref="B29:D29"/>
    <mergeCell ref="B30:D30"/>
    <mergeCell ref="B33:D33"/>
    <mergeCell ref="B62:D62"/>
    <mergeCell ref="AE27:AE31"/>
    <mergeCell ref="AF27:AF31"/>
  </mergeCells>
  <pageMargins left="0.19685039370078741" right="0.19685039370078741" top="0.78740157480314965" bottom="0.19685039370078741" header="0.31496062992125984" footer="0.31496062992125984"/>
  <pageSetup paperSize="9" scale="47" fitToHeight="2" orientation="landscape" r:id="rId1"/>
  <rowBreaks count="1" manualBreakCount="1">
    <brk id="20" min="1" max="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Приложения_ для решения</vt:lpstr>
      <vt:lpstr>'Приложения_ для решения'!Заголовки_для_печати</vt:lpstr>
      <vt:lpstr>'Приложения_ для решения'!Область_печати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Телицына Алёна Владимировна</dc:creator>
  <cp:lastModifiedBy>Телицына Алёна Владимировна</cp:lastModifiedBy>
  <cp:lastPrinted>2023-03-23T06:44:18Z</cp:lastPrinted>
  <dcterms:created xsi:type="dcterms:W3CDTF">2023-03-23T06:42:29Z</dcterms:created>
  <dcterms:modified xsi:type="dcterms:W3CDTF">2023-03-24T05:55:55Z</dcterms:modified>
</cp:coreProperties>
</file>